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3A216A3BFF212AF15A4819CE9776CB44E8DE3B44" xr6:coauthVersionLast="45" xr6:coauthVersionMax="45" xr10:uidLastSave="{46E96D1D-70CF-482B-8C90-54C023957349}"/>
  <bookViews>
    <workbookView xWindow="28680" yWindow="-120" windowWidth="29040" windowHeight="15840" tabRatio="851" activeTab="7" xr2:uid="{00000000-000D-0000-FFFF-FFFF00000000}"/>
  </bookViews>
  <sheets>
    <sheet name="Begin" sheetId="11" r:id="rId1"/>
    <sheet name="Slidell" sheetId="1" r:id="rId2"/>
    <sheet name="Covington" sheetId="6" r:id="rId3"/>
    <sheet name="Hammond" sheetId="7" r:id="rId4"/>
    <sheet name="Houma" sheetId="8" r:id="rId5"/>
    <sheet name="Baton Rouge" sheetId="9" r:id="rId6"/>
    <sheet name="End" sheetId="12" r:id="rId7"/>
    <sheet name="Consolidated" sheetId="10" r:id="rId8"/>
    <sheet name="Sheet2" sheetId="2" state="hidden" r:id="rId9"/>
    <sheet name="Sheet3" sheetId="3" state="hidden" r:id="rId10"/>
  </sheets>
  <definedNames>
    <definedName name="_xlnm.Print_Titles" localSheetId="5">'Baton Rouge'!#REF!</definedName>
    <definedName name="_xlnm.Print_Titles" localSheetId="2">Covington!#REF!</definedName>
    <definedName name="_xlnm.Print_Titles" localSheetId="3">Hammond!#REF!</definedName>
    <definedName name="_xlnm.Print_Titles" localSheetId="4">Houma!#REF!</definedName>
    <definedName name="_xlnm.Print_Titles" localSheetId="1">Slidell!#REF!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0" l="1"/>
  <c r="C24" i="10" s="1"/>
  <c r="D7" i="10"/>
  <c r="D24" i="10" s="1"/>
  <c r="E7" i="10"/>
  <c r="E24" i="10" s="1"/>
  <c r="F7" i="10"/>
  <c r="F24" i="10" s="1"/>
  <c r="O24" i="10" s="1"/>
  <c r="G7" i="10"/>
  <c r="G24" i="10" s="1"/>
  <c r="H7" i="10"/>
  <c r="H24" i="10" s="1"/>
  <c r="I7" i="10"/>
  <c r="I24" i="10" s="1"/>
  <c r="J7" i="10"/>
  <c r="J24" i="10" s="1"/>
  <c r="K7" i="10"/>
  <c r="K24" i="10" s="1"/>
  <c r="L7" i="10"/>
  <c r="L24" i="10" s="1"/>
  <c r="M7" i="10"/>
  <c r="M24" i="10" s="1"/>
  <c r="N7" i="10"/>
  <c r="N24" i="10" s="1"/>
  <c r="C8" i="10"/>
  <c r="O8" i="10" s="1"/>
  <c r="D8" i="10"/>
  <c r="E8" i="10"/>
  <c r="F8" i="10"/>
  <c r="G8" i="10"/>
  <c r="H8" i="10"/>
  <c r="I8" i="10"/>
  <c r="J8" i="10"/>
  <c r="K8" i="10"/>
  <c r="L8" i="10"/>
  <c r="M8" i="10"/>
  <c r="N8" i="10"/>
  <c r="C9" i="10"/>
  <c r="O9" i="10" s="1"/>
  <c r="D9" i="10"/>
  <c r="E9" i="10"/>
  <c r="F9" i="10"/>
  <c r="G9" i="10"/>
  <c r="H9" i="10"/>
  <c r="I9" i="10"/>
  <c r="J9" i="10"/>
  <c r="K9" i="10"/>
  <c r="L9" i="10"/>
  <c r="M9" i="10"/>
  <c r="N9" i="10"/>
  <c r="C10" i="10"/>
  <c r="D10" i="10"/>
  <c r="E10" i="10"/>
  <c r="F10" i="10"/>
  <c r="O10" i="10" s="1"/>
  <c r="G10" i="10"/>
  <c r="H10" i="10"/>
  <c r="I10" i="10"/>
  <c r="J10" i="10"/>
  <c r="K10" i="10"/>
  <c r="L10" i="10"/>
  <c r="M10" i="10"/>
  <c r="N10" i="10"/>
  <c r="C11" i="10"/>
  <c r="O11" i="10" s="1"/>
  <c r="D11" i="10"/>
  <c r="E11" i="10"/>
  <c r="F11" i="10"/>
  <c r="G11" i="10"/>
  <c r="H11" i="10"/>
  <c r="I11" i="10"/>
  <c r="J11" i="10"/>
  <c r="K11" i="10"/>
  <c r="L11" i="10"/>
  <c r="M11" i="10"/>
  <c r="N11" i="10"/>
  <c r="C12" i="10"/>
  <c r="O12" i="10" s="1"/>
  <c r="D12" i="10"/>
  <c r="E12" i="10"/>
  <c r="F12" i="10"/>
  <c r="G12" i="10"/>
  <c r="H12" i="10"/>
  <c r="I12" i="10"/>
  <c r="J12" i="10"/>
  <c r="K12" i="10"/>
  <c r="L12" i="10"/>
  <c r="M12" i="10"/>
  <c r="N12" i="10"/>
  <c r="C13" i="10"/>
  <c r="O13" i="10" s="1"/>
  <c r="D13" i="10"/>
  <c r="E13" i="10"/>
  <c r="F13" i="10"/>
  <c r="G13" i="10"/>
  <c r="H13" i="10"/>
  <c r="I13" i="10"/>
  <c r="J13" i="10"/>
  <c r="K13" i="10"/>
  <c r="L13" i="10"/>
  <c r="M13" i="10"/>
  <c r="N13" i="10"/>
  <c r="C14" i="10"/>
  <c r="D14" i="10"/>
  <c r="E14" i="10"/>
  <c r="F14" i="10"/>
  <c r="O14" i="10" s="1"/>
  <c r="G14" i="10"/>
  <c r="H14" i="10"/>
  <c r="I14" i="10"/>
  <c r="J14" i="10"/>
  <c r="K14" i="10"/>
  <c r="L14" i="10"/>
  <c r="M14" i="10"/>
  <c r="N14" i="10"/>
  <c r="C15" i="10"/>
  <c r="O15" i="10" s="1"/>
  <c r="D15" i="10"/>
  <c r="E15" i="10"/>
  <c r="F15" i="10"/>
  <c r="G15" i="10"/>
  <c r="H15" i="10"/>
  <c r="I15" i="10"/>
  <c r="J15" i="10"/>
  <c r="K15" i="10"/>
  <c r="L15" i="10"/>
  <c r="M15" i="10"/>
  <c r="N15" i="10"/>
  <c r="C16" i="10"/>
  <c r="O16" i="10" s="1"/>
  <c r="D16" i="10"/>
  <c r="E16" i="10"/>
  <c r="F16" i="10"/>
  <c r="G16" i="10"/>
  <c r="H16" i="10"/>
  <c r="I16" i="10"/>
  <c r="J16" i="10"/>
  <c r="K16" i="10"/>
  <c r="L16" i="10"/>
  <c r="M16" i="10"/>
  <c r="N16" i="10"/>
  <c r="C17" i="10"/>
  <c r="O17" i="10" s="1"/>
  <c r="D17" i="10"/>
  <c r="E17" i="10"/>
  <c r="F17" i="10"/>
  <c r="G17" i="10"/>
  <c r="H17" i="10"/>
  <c r="I17" i="10"/>
  <c r="J17" i="10"/>
  <c r="K17" i="10"/>
  <c r="L17" i="10"/>
  <c r="M17" i="10"/>
  <c r="N17" i="10"/>
  <c r="C18" i="10"/>
  <c r="D18" i="10"/>
  <c r="E18" i="10"/>
  <c r="F18" i="10"/>
  <c r="O18" i="10" s="1"/>
  <c r="G18" i="10"/>
  <c r="H18" i="10"/>
  <c r="I18" i="10"/>
  <c r="J18" i="10"/>
  <c r="K18" i="10"/>
  <c r="L18" i="10"/>
  <c r="M18" i="10"/>
  <c r="N18" i="10"/>
  <c r="C19" i="10"/>
  <c r="O19" i="10" s="1"/>
  <c r="D19" i="10"/>
  <c r="E19" i="10"/>
  <c r="F19" i="10"/>
  <c r="G19" i="10"/>
  <c r="H19" i="10"/>
  <c r="I19" i="10"/>
  <c r="J19" i="10"/>
  <c r="K19" i="10"/>
  <c r="L19" i="10"/>
  <c r="M19" i="10"/>
  <c r="N19" i="10"/>
  <c r="C20" i="10"/>
  <c r="O20" i="10" s="1"/>
  <c r="D20" i="10"/>
  <c r="E20" i="10"/>
  <c r="F20" i="10"/>
  <c r="G20" i="10"/>
  <c r="H20" i="10"/>
  <c r="I20" i="10"/>
  <c r="J20" i="10"/>
  <c r="K20" i="10"/>
  <c r="L20" i="10"/>
  <c r="M20" i="10"/>
  <c r="N20" i="10"/>
  <c r="C21" i="10"/>
  <c r="O21" i="10" s="1"/>
  <c r="D21" i="10"/>
  <c r="E21" i="10"/>
  <c r="F21" i="10"/>
  <c r="G21" i="10"/>
  <c r="H21" i="10"/>
  <c r="I21" i="10"/>
  <c r="J21" i="10"/>
  <c r="K21" i="10"/>
  <c r="L21" i="10"/>
  <c r="M21" i="10"/>
  <c r="N21" i="10"/>
  <c r="C22" i="10"/>
  <c r="D22" i="10"/>
  <c r="E22" i="10"/>
  <c r="F22" i="10"/>
  <c r="O22" i="10" s="1"/>
  <c r="G22" i="10"/>
  <c r="H22" i="10"/>
  <c r="I22" i="10"/>
  <c r="J22" i="10"/>
  <c r="K22" i="10"/>
  <c r="L22" i="10"/>
  <c r="M22" i="10"/>
  <c r="N22" i="10"/>
  <c r="O7" i="10" l="1"/>
  <c r="C24" i="1"/>
  <c r="C24" i="9"/>
  <c r="C24" i="8"/>
  <c r="C24" i="7"/>
  <c r="C24" i="6"/>
  <c r="D24" i="1"/>
  <c r="D24" i="9"/>
  <c r="D24" i="8"/>
  <c r="D24" i="7"/>
  <c r="D24" i="6"/>
  <c r="E24" i="1"/>
  <c r="E24" i="9"/>
  <c r="E24" i="8"/>
  <c r="E24" i="7"/>
  <c r="O24" i="7" s="1"/>
  <c r="E24" i="6"/>
  <c r="F24" i="1"/>
  <c r="F24" i="9"/>
  <c r="F24" i="8"/>
  <c r="F24" i="7"/>
  <c r="F24" i="6"/>
  <c r="G24" i="1"/>
  <c r="G24" i="9"/>
  <c r="G24" i="8"/>
  <c r="G24" i="7"/>
  <c r="G24" i="6"/>
  <c r="H24" i="1"/>
  <c r="H24" i="9"/>
  <c r="H24" i="8"/>
  <c r="H24" i="7"/>
  <c r="H24" i="6"/>
  <c r="I24" i="1"/>
  <c r="I24" i="9"/>
  <c r="I24" i="8"/>
  <c r="I24" i="7"/>
  <c r="I24" i="6"/>
  <c r="J24" i="1"/>
  <c r="J24" i="9"/>
  <c r="J24" i="8"/>
  <c r="J24" i="7"/>
  <c r="J24" i="6"/>
  <c r="K24" i="1"/>
  <c r="K24" i="9"/>
  <c r="K24" i="8"/>
  <c r="K24" i="7"/>
  <c r="K24" i="6"/>
  <c r="L24" i="1"/>
  <c r="L24" i="9"/>
  <c r="L24" i="8"/>
  <c r="L24" i="7"/>
  <c r="L24" i="6"/>
  <c r="M24" i="1"/>
  <c r="M24" i="9"/>
  <c r="M24" i="8"/>
  <c r="M24" i="7"/>
  <c r="M24" i="6"/>
  <c r="N24" i="1"/>
  <c r="N24" i="9"/>
  <c r="N24" i="8"/>
  <c r="N24" i="7"/>
  <c r="N24" i="6"/>
  <c r="O7" i="1"/>
  <c r="O7" i="9"/>
  <c r="O7" i="8"/>
  <c r="O7" i="7"/>
  <c r="O7" i="6"/>
  <c r="O8" i="1"/>
  <c r="O8" i="9"/>
  <c r="O8" i="8"/>
  <c r="O8" i="7"/>
  <c r="O8" i="6"/>
  <c r="O9" i="1"/>
  <c r="O9" i="9"/>
  <c r="O9" i="8"/>
  <c r="O9" i="7"/>
  <c r="O9" i="6"/>
  <c r="O10" i="1"/>
  <c r="O10" i="9"/>
  <c r="O10" i="8"/>
  <c r="O10" i="7"/>
  <c r="O10" i="6"/>
  <c r="O11" i="1"/>
  <c r="O11" i="9"/>
  <c r="O11" i="8"/>
  <c r="O11" i="7"/>
  <c r="O11" i="6"/>
  <c r="O12" i="1"/>
  <c r="O12" i="9"/>
  <c r="O12" i="8"/>
  <c r="O12" i="7"/>
  <c r="O12" i="6"/>
  <c r="O13" i="1"/>
  <c r="O13" i="9"/>
  <c r="O13" i="8"/>
  <c r="O13" i="7"/>
  <c r="O13" i="6"/>
  <c r="O14" i="1"/>
  <c r="O14" i="9"/>
  <c r="O14" i="8"/>
  <c r="O14" i="7"/>
  <c r="O14" i="6"/>
  <c r="O15" i="1"/>
  <c r="O15" i="9"/>
  <c r="O15" i="8"/>
  <c r="O15" i="7"/>
  <c r="O15" i="6"/>
  <c r="O16" i="1"/>
  <c r="O16" i="9"/>
  <c r="O16" i="8"/>
  <c r="O16" i="7"/>
  <c r="O16" i="6"/>
  <c r="O17" i="1"/>
  <c r="O17" i="9"/>
  <c r="O17" i="8"/>
  <c r="O17" i="7"/>
  <c r="O17" i="6"/>
  <c r="O18" i="1"/>
  <c r="O18" i="9"/>
  <c r="O18" i="8"/>
  <c r="O18" i="7"/>
  <c r="O18" i="6"/>
  <c r="O19" i="1"/>
  <c r="O19" i="9"/>
  <c r="O19" i="8"/>
  <c r="O19" i="7"/>
  <c r="O19" i="6"/>
  <c r="O20" i="1"/>
  <c r="O20" i="9"/>
  <c r="O20" i="8"/>
  <c r="O20" i="7"/>
  <c r="O20" i="6"/>
  <c r="O21" i="1"/>
  <c r="O21" i="9"/>
  <c r="O21" i="8"/>
  <c r="O21" i="7"/>
  <c r="O21" i="6"/>
  <c r="O22" i="1"/>
  <c r="O22" i="9"/>
  <c r="O22" i="8"/>
  <c r="O22" i="7"/>
  <c r="O22" i="6"/>
  <c r="O24" i="6" l="1"/>
  <c r="O24" i="1"/>
  <c r="O24" i="9"/>
  <c r="O24" i="8"/>
</calcChain>
</file>

<file path=xl/sharedStrings.xml><?xml version="1.0" encoding="utf-8"?>
<sst xmlns="http://schemas.openxmlformats.org/spreadsheetml/2006/main" count="308" uniqueCount="56">
  <si>
    <t>Insurance</t>
  </si>
  <si>
    <t>6230</t>
  </si>
  <si>
    <t>6240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</si>
  <si>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</si>
  <si>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</si>
  <si>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</si>
  <si>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</si>
  <si>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</si>
  <si>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</si>
  <si>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</si>
  <si>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</si>
  <si>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</si>
  <si>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</si>
  <si>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</si>
  <si>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</si>
  <si>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</si>
  <si>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</si>
  <si>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</si>
  <si>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</si>
  <si>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</si>
  <si>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</si>
  <si>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</si>
  <si>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</si>
  <si>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</si>
  <si>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7300</t>
  </si>
  <si>
    <t>Office Supplies</t>
  </si>
  <si>
    <t>7100</t>
  </si>
  <si>
    <t>Equipment rental</t>
  </si>
  <si>
    <t>7200</t>
  </si>
  <si>
    <t>Miscellaneous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</si>
  <si>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</si>
  <si>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</si>
  <si>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</si>
  <si>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</si>
  <si>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</si>
  <si>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</si>
  <si>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</si>
  <si>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</si>
  <si>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</si>
  <si>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</si>
  <si>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</si>
  <si>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</si>
  <si>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Auto Maintenance</t>
  </si>
  <si>
    <t>Auto Fuel</t>
  </si>
  <si>
    <t>Total</t>
  </si>
  <si>
    <t>Larry's Landscaping Services</t>
  </si>
  <si>
    <t>Slidell Location</t>
  </si>
  <si>
    <t>Covington Location</t>
  </si>
  <si>
    <t>Hammond Location</t>
  </si>
  <si>
    <t>Houma Location</t>
  </si>
  <si>
    <t>Baton Rouge Location</t>
  </si>
  <si>
    <t>Consolidated Budget</t>
  </si>
  <si>
    <t>Equipment Rental</t>
  </si>
  <si>
    <t>Forecasted Operating Expenses</t>
  </si>
  <si>
    <t>Total Forecasted Operating Expenses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</si>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</sst>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_);_(&quot;$&quot;* \(#,##0\);_(&quot;$&quot;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/>
    <xf numFmtId="0" fontId="4" fillId="0" borderId="0" applyNumberFormat="0" applyFill="0" applyBorder="0" applyAlignment="0" applyProtection="0"/>
    <xf numFmtId="43" fontId="1" fillId="0" borderId="0"/>
  </cellStyleXfs>
  <cellXfs count="29">
    <xf numFmtId="0" fontId="0" fillId="0" borderId="0" xfId="0"/>
    <xf numFmtId="0" fontId="6" fillId="0" borderId="0" xfId="0" applyNumberFormat="1" applyFont="1"/>
    <xf numFmtId="0" fontId="6" fillId="0" borderId="0" xfId="0" applyFont="1"/>
    <xf numFmtId="164" fontId="6" fillId="0" borderId="0" xfId="0" applyNumberFormat="1" applyFont="1" applyBorder="1"/>
    <xf numFmtId="0" fontId="6" fillId="0" borderId="0" xfId="0" applyFont="1" applyBorder="1"/>
    <xf numFmtId="49" fontId="5" fillId="0" borderId="0" xfId="0" applyNumberFormat="1" applyFont="1"/>
    <xf numFmtId="165" fontId="7" fillId="0" borderId="0" xfId="1" applyNumberFormat="1" applyFont="1" applyBorder="1" applyAlignment="1">
      <alignment horizontal="center"/>
    </xf>
    <xf numFmtId="166" fontId="6" fillId="0" borderId="0" xfId="2" applyNumberFormat="1" applyFont="1" applyBorder="1"/>
    <xf numFmtId="165" fontId="6" fillId="0" borderId="0" xfId="1" applyNumberFormat="1" applyFont="1" applyBorder="1"/>
    <xf numFmtId="165" fontId="6" fillId="0" borderId="0" xfId="1" applyNumberFormat="1" applyFont="1"/>
    <xf numFmtId="49" fontId="6" fillId="0" borderId="0" xfId="0" applyNumberFormat="1" applyFont="1"/>
    <xf numFmtId="0" fontId="6" fillId="0" borderId="0" xfId="0" quotePrefix="1" applyFont="1"/>
    <xf numFmtId="165" fontId="8" fillId="0" borderId="0" xfId="1" applyNumberFormat="1" applyFont="1" applyBorder="1"/>
    <xf numFmtId="0" fontId="5" fillId="0" borderId="0" xfId="0" applyNumberFormat="1" applyFont="1"/>
    <xf numFmtId="166" fontId="9" fillId="0" borderId="0" xfId="2" applyNumberFormat="1" applyFont="1" applyBorder="1"/>
    <xf numFmtId="0" fontId="6" fillId="0" borderId="0" xfId="0" applyNumberFormat="1" applyFont="1" applyBorder="1"/>
    <xf numFmtId="43" fontId="6" fillId="0" borderId="0" xfId="3" applyFont="1"/>
    <xf numFmtId="44" fontId="7" fillId="0" borderId="0" xfId="2" applyFont="1" applyBorder="1" applyAlignment="1">
      <alignment horizontal="center"/>
    </xf>
    <xf numFmtId="166" fontId="6" fillId="0" borderId="0" xfId="1" applyNumberFormat="1" applyFont="1" applyBorder="1"/>
    <xf numFmtId="43" fontId="7" fillId="0" borderId="0" xfId="1" applyFont="1" applyBorder="1" applyAlignment="1">
      <alignment horizontal="center"/>
    </xf>
    <xf numFmtId="166" fontId="6" fillId="0" borderId="0" xfId="0" applyNumberFormat="1" applyFont="1"/>
    <xf numFmtId="44" fontId="6" fillId="0" borderId="0" xfId="0" applyNumberFormat="1" applyFont="1"/>
    <xf numFmtId="43" fontId="1" fillId="0" borderId="0" xfId="5"/>
    <xf numFmtId="166" fontId="6" fillId="2" borderId="0" xfId="2" applyNumberFormat="1" applyFont="1" applyFill="1" applyBorder="1"/>
    <xf numFmtId="0" fontId="5" fillId="0" borderId="0" xfId="0" applyNumberFormat="1" applyFont="1"/>
    <xf numFmtId="0" fontId="4" fillId="0" borderId="0" xfId="4" applyAlignment="1">
      <alignment horizontal="centerContinuous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43" fontId="1" fillId="0" borderId="0" xfId="5" applyAlignment="1">
      <alignment horizontal="centerContinuous"/>
    </xf>
  </cellXfs>
  <cellStyles count="6">
    <cellStyle name="Comma" xfId="1" builtinId="3"/>
    <cellStyle name="Currency" xfId="2" builtinId="4"/>
    <cellStyle name="Normal" xfId="0" builtinId="0"/>
    <cellStyle name="Normal 2" xfId="5" xr:uid="{00000000-0005-0000-0000-000003000000}"/>
    <cellStyle name="Normal_Sheet" xfId="3" xr:uid="{00000000-0005-0000-0000-000004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D7"/>
  <sheetViews>
    <sheetView workbookViewId="0">
      <selection activeCell="A5" sqref="A5"/>
    </sheetView>
  </sheetViews>
  <sheetFormatPr defaultRowHeight="15" x14ac:dyDescent="0.25"/>
  <cols>
    <col min="1" max="1" width="5" style="22" bestFit="1" customWidth="1"/>
    <col min="2" max="2" width="31.85546875" style="22" customWidth="1"/>
    <col min="3" max="3" width="9.85546875" style="22" customWidth="1"/>
    <col min="4" max="16384" width="9.140625" style="22"/>
  </cols>
  <sheetData>
    <row r="1" spans="1:4" x14ac:dyDescent="0.25">
      <c r="A1" s="28"/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28"/>
      <c r="B3" s="28"/>
      <c r="C3" s="28"/>
      <c r="D3" s="28"/>
    </row>
    <row r="4" spans="1:4" x14ac:dyDescent="0.25">
      <c r="A4" s="28" t="s">
        <v>55</v>
      </c>
      <c r="B4" s="28"/>
      <c r="C4" s="28"/>
      <c r="D4" s="28"/>
    </row>
    <row r="6" spans="1:4" ht="17.25" x14ac:dyDescent="0.4">
      <c r="A6" s="5"/>
      <c r="B6" s="5"/>
      <c r="C6" s="6" t="s">
        <v>30</v>
      </c>
    </row>
    <row r="7" spans="1:4" x14ac:dyDescent="0.25">
      <c r="A7" s="2" t="s">
        <v>1</v>
      </c>
      <c r="B7" s="2" t="s">
        <v>43</v>
      </c>
      <c r="C7" s="23"/>
    </row>
  </sheetData>
  <pageMargins left="0.7" right="0.7" top="0.75" bottom="0.75" header="0.3" footer="0.3"/>
  <pageSetup orientation="portrait" r:id="rId1"/>
  <headerFooter>
    <oddFooter>&amp;LMcClelland &amp;&amp; Associates&amp;C&amp;D  &amp;T&amp;R&amp;P</oddFooter>
  </headerFooter>
  <ignoredErrors>
    <ignoredError sqref="A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Q26"/>
  <sheetViews>
    <sheetView workbookViewId="0">
      <selection activeCell="A5" sqref="A5"/>
    </sheetView>
  </sheetViews>
  <sheetFormatPr defaultRowHeight="15" x14ac:dyDescent="0.25"/>
  <cols>
    <col min="1" max="1" width="5" style="13" bestFit="1" customWidth="1"/>
    <col min="2" max="2" width="31.85546875" style="13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16384" width="9.140625" style="2"/>
  </cols>
  <sheetData>
    <row r="1" spans="1:17" ht="22.5" x14ac:dyDescent="0.3">
      <c r="A1" s="25" t="s">
        <v>45</v>
      </c>
      <c r="B1" s="25"/>
      <c r="C1" s="25"/>
      <c r="D1" s="25"/>
    </row>
    <row r="2" spans="1:17" ht="15.75" x14ac:dyDescent="0.25">
      <c r="A2" s="26" t="s">
        <v>53</v>
      </c>
      <c r="B2" s="26"/>
      <c r="C2" s="26"/>
      <c r="D2" s="26"/>
    </row>
    <row r="3" spans="1:17" x14ac:dyDescent="0.25">
      <c r="A3" s="27" t="s">
        <v>46</v>
      </c>
      <c r="B3" s="27"/>
      <c r="C3" s="27"/>
      <c r="D3" s="27"/>
      <c r="O3" s="3"/>
      <c r="P3" s="4"/>
      <c r="Q3" s="4"/>
    </row>
    <row r="4" spans="1:17" x14ac:dyDescent="0.25">
      <c r="A4" s="27" t="s">
        <v>55</v>
      </c>
      <c r="B4" s="27"/>
      <c r="C4" s="27"/>
      <c r="D4" s="2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5"/>
      <c r="B6" s="5"/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6" t="s">
        <v>44</v>
      </c>
      <c r="P6" s="4"/>
      <c r="Q6" s="4"/>
    </row>
    <row r="7" spans="1:17" x14ac:dyDescent="0.25">
      <c r="A7" s="2" t="s">
        <v>1</v>
      </c>
      <c r="B7" s="2" t="s">
        <v>43</v>
      </c>
      <c r="C7" s="7">
        <v>100</v>
      </c>
      <c r="D7" s="7">
        <v>100</v>
      </c>
      <c r="E7" s="7">
        <v>150</v>
      </c>
      <c r="F7" s="7">
        <v>250</v>
      </c>
      <c r="G7" s="7">
        <v>250</v>
      </c>
      <c r="H7" s="7">
        <v>250</v>
      </c>
      <c r="I7" s="7">
        <v>200</v>
      </c>
      <c r="J7" s="7">
        <v>150</v>
      </c>
      <c r="K7" s="7">
        <v>250</v>
      </c>
      <c r="L7" s="7">
        <v>250</v>
      </c>
      <c r="M7" s="7">
        <v>150</v>
      </c>
      <c r="N7" s="7">
        <v>100</v>
      </c>
      <c r="O7" s="7">
        <f t="shared" ref="O7:O22" si="0">SUM(C7:N7)</f>
        <v>2200</v>
      </c>
      <c r="P7" s="4"/>
      <c r="Q7" s="4"/>
    </row>
    <row r="8" spans="1:17" x14ac:dyDescent="0.25">
      <c r="A8" s="2" t="s">
        <v>2</v>
      </c>
      <c r="B8" s="2" t="s">
        <v>42</v>
      </c>
      <c r="C8" s="8">
        <v>0</v>
      </c>
      <c r="D8" s="8">
        <v>0</v>
      </c>
      <c r="E8" s="8">
        <v>50</v>
      </c>
      <c r="F8" s="8">
        <v>0</v>
      </c>
      <c r="G8" s="8">
        <v>0</v>
      </c>
      <c r="H8" s="8">
        <v>50</v>
      </c>
      <c r="I8" s="8">
        <v>0</v>
      </c>
      <c r="J8" s="8">
        <v>0</v>
      </c>
      <c r="K8" s="8">
        <v>50</v>
      </c>
      <c r="L8" s="8">
        <v>0</v>
      </c>
      <c r="M8" s="8">
        <v>0</v>
      </c>
      <c r="N8" s="8">
        <v>50</v>
      </c>
      <c r="O8" s="8">
        <f t="shared" si="0"/>
        <v>200</v>
      </c>
      <c r="P8" s="4"/>
      <c r="Q8" s="4"/>
    </row>
    <row r="9" spans="1:17" x14ac:dyDescent="0.25">
      <c r="A9" s="2" t="s">
        <v>3</v>
      </c>
      <c r="B9" s="2" t="s">
        <v>4</v>
      </c>
      <c r="C9" s="8">
        <v>25</v>
      </c>
      <c r="D9" s="8">
        <v>25</v>
      </c>
      <c r="E9" s="8">
        <v>25</v>
      </c>
      <c r="F9" s="8">
        <v>25</v>
      </c>
      <c r="G9" s="8">
        <v>25</v>
      </c>
      <c r="H9" s="8">
        <v>25</v>
      </c>
      <c r="I9" s="8">
        <v>25</v>
      </c>
      <c r="J9" s="8">
        <v>25</v>
      </c>
      <c r="K9" s="8">
        <v>25</v>
      </c>
      <c r="L9" s="8">
        <v>25</v>
      </c>
      <c r="M9" s="8">
        <v>25</v>
      </c>
      <c r="N9" s="8">
        <v>25</v>
      </c>
      <c r="O9" s="8">
        <f t="shared" si="0"/>
        <v>300</v>
      </c>
      <c r="P9" s="4"/>
      <c r="Q9" s="4"/>
    </row>
    <row r="10" spans="1:17" x14ac:dyDescent="0.25">
      <c r="A10" s="2" t="s">
        <v>5</v>
      </c>
      <c r="B10" s="2" t="s">
        <v>6</v>
      </c>
      <c r="C10" s="9">
        <v>5000</v>
      </c>
      <c r="D10" s="9">
        <v>5000</v>
      </c>
      <c r="E10" s="9">
        <v>8600</v>
      </c>
      <c r="F10" s="9">
        <v>9800</v>
      </c>
      <c r="G10" s="9">
        <v>9800</v>
      </c>
      <c r="H10" s="9">
        <v>9800</v>
      </c>
      <c r="I10" s="9">
        <v>9400</v>
      </c>
      <c r="J10" s="9">
        <v>9000</v>
      </c>
      <c r="K10" s="9">
        <v>9800</v>
      </c>
      <c r="L10" s="9">
        <v>9800</v>
      </c>
      <c r="M10" s="9">
        <v>5000</v>
      </c>
      <c r="N10" s="9">
        <v>5000</v>
      </c>
      <c r="O10" s="8">
        <f t="shared" si="0"/>
        <v>96000</v>
      </c>
      <c r="P10" s="4"/>
      <c r="Q10" s="4"/>
    </row>
    <row r="11" spans="1:17" x14ac:dyDescent="0.25">
      <c r="A11" s="2" t="s">
        <v>7</v>
      </c>
      <c r="B11" s="2" t="s">
        <v>8</v>
      </c>
      <c r="C11" s="8">
        <v>200</v>
      </c>
      <c r="D11" s="8">
        <v>500</v>
      </c>
      <c r="E11" s="8">
        <v>1000</v>
      </c>
      <c r="F11" s="8">
        <v>1500</v>
      </c>
      <c r="G11" s="8">
        <v>1000</v>
      </c>
      <c r="H11" s="8">
        <v>500</v>
      </c>
      <c r="I11" s="8">
        <v>500</v>
      </c>
      <c r="J11" s="8">
        <v>1500</v>
      </c>
      <c r="K11" s="8">
        <v>1500</v>
      </c>
      <c r="L11" s="8">
        <v>500</v>
      </c>
      <c r="M11" s="8">
        <v>500</v>
      </c>
      <c r="N11" s="8">
        <v>200</v>
      </c>
      <c r="O11" s="8">
        <f t="shared" si="0"/>
        <v>9400</v>
      </c>
      <c r="P11" s="4"/>
      <c r="Q11" s="4"/>
    </row>
    <row r="12" spans="1:17" x14ac:dyDescent="0.25">
      <c r="A12" s="2" t="s">
        <v>9</v>
      </c>
      <c r="B12" s="2" t="s">
        <v>0</v>
      </c>
      <c r="C12" s="8">
        <v>250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f t="shared" si="0"/>
        <v>3000</v>
      </c>
      <c r="P12" s="4"/>
      <c r="Q12" s="4"/>
    </row>
    <row r="13" spans="1:17" x14ac:dyDescent="0.25">
      <c r="A13" s="10" t="s">
        <v>26</v>
      </c>
      <c r="B13" s="10" t="s">
        <v>27</v>
      </c>
      <c r="C13" s="8">
        <v>0</v>
      </c>
      <c r="D13" s="8">
        <v>0</v>
      </c>
      <c r="E13" s="8">
        <v>0</v>
      </c>
      <c r="F13" s="8">
        <v>250</v>
      </c>
      <c r="G13" s="8">
        <v>500</v>
      </c>
      <c r="H13" s="8">
        <v>500</v>
      </c>
      <c r="I13" s="8">
        <v>250</v>
      </c>
      <c r="J13" s="8">
        <v>200</v>
      </c>
      <c r="K13" s="8">
        <v>500</v>
      </c>
      <c r="L13" s="8">
        <v>500</v>
      </c>
      <c r="M13" s="8">
        <v>0</v>
      </c>
      <c r="N13" s="8">
        <v>0</v>
      </c>
      <c r="O13" s="8">
        <f t="shared" si="0"/>
        <v>2700</v>
      </c>
      <c r="P13" s="4"/>
      <c r="Q13" s="4"/>
    </row>
    <row r="14" spans="1:17" x14ac:dyDescent="0.25">
      <c r="A14" s="10" t="s">
        <v>28</v>
      </c>
      <c r="B14" s="10" t="s">
        <v>29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8">
        <f t="shared" si="0"/>
        <v>1200</v>
      </c>
      <c r="P14" s="4"/>
      <c r="Q14" s="4"/>
    </row>
    <row r="15" spans="1:17" x14ac:dyDescent="0.25">
      <c r="A15" s="11" t="s">
        <v>24</v>
      </c>
      <c r="B15" s="2" t="s">
        <v>25</v>
      </c>
      <c r="C15" s="8">
        <v>50</v>
      </c>
      <c r="D15" s="8">
        <v>50</v>
      </c>
      <c r="E15" s="8">
        <v>50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50</v>
      </c>
      <c r="L15" s="8">
        <v>50</v>
      </c>
      <c r="M15" s="8">
        <v>50</v>
      </c>
      <c r="N15" s="8">
        <v>50</v>
      </c>
      <c r="O15" s="8">
        <f t="shared" si="0"/>
        <v>600</v>
      </c>
      <c r="P15" s="4"/>
      <c r="Q15" s="4"/>
    </row>
    <row r="16" spans="1:17" x14ac:dyDescent="0.25">
      <c r="A16" s="2" t="s">
        <v>10</v>
      </c>
      <c r="B16" s="2" t="s">
        <v>11</v>
      </c>
      <c r="C16" s="8">
        <v>1750</v>
      </c>
      <c r="D16" s="8">
        <v>1750</v>
      </c>
      <c r="E16" s="8">
        <v>1750</v>
      </c>
      <c r="F16" s="8">
        <v>1750</v>
      </c>
      <c r="G16" s="8">
        <v>1750</v>
      </c>
      <c r="H16" s="8">
        <v>1750</v>
      </c>
      <c r="I16" s="8">
        <v>1750</v>
      </c>
      <c r="J16" s="8">
        <v>1750</v>
      </c>
      <c r="K16" s="8">
        <v>1750</v>
      </c>
      <c r="L16" s="8">
        <v>1750</v>
      </c>
      <c r="M16" s="8">
        <v>1750</v>
      </c>
      <c r="N16" s="8">
        <v>1750</v>
      </c>
      <c r="O16" s="8">
        <f t="shared" si="0"/>
        <v>21000</v>
      </c>
      <c r="P16" s="4"/>
      <c r="Q16" s="4"/>
    </row>
    <row r="17" spans="1:17" x14ac:dyDescent="0.25">
      <c r="A17" s="2" t="s">
        <v>12</v>
      </c>
      <c r="B17" s="2" t="s">
        <v>13</v>
      </c>
      <c r="C17" s="8">
        <v>0</v>
      </c>
      <c r="D17" s="8">
        <v>0</v>
      </c>
      <c r="E17" s="8">
        <v>0</v>
      </c>
      <c r="F17" s="8">
        <v>250</v>
      </c>
      <c r="G17" s="8">
        <v>250</v>
      </c>
      <c r="H17" s="8">
        <v>250</v>
      </c>
      <c r="I17" s="8">
        <v>250</v>
      </c>
      <c r="J17" s="8">
        <v>250</v>
      </c>
      <c r="K17" s="8">
        <v>250</v>
      </c>
      <c r="L17" s="8">
        <v>0</v>
      </c>
      <c r="M17" s="8">
        <v>0</v>
      </c>
      <c r="N17" s="8">
        <v>0</v>
      </c>
      <c r="O17" s="8">
        <f t="shared" si="0"/>
        <v>1500</v>
      </c>
      <c r="P17" s="4"/>
      <c r="Q17" s="4"/>
    </row>
    <row r="18" spans="1:17" x14ac:dyDescent="0.25">
      <c r="A18" s="2" t="s">
        <v>14</v>
      </c>
      <c r="B18" s="2" t="s">
        <v>15</v>
      </c>
      <c r="C18" s="8">
        <v>150</v>
      </c>
      <c r="D18" s="8">
        <v>150</v>
      </c>
      <c r="E18" s="8">
        <v>150</v>
      </c>
      <c r="F18" s="8">
        <v>150</v>
      </c>
      <c r="G18" s="8">
        <v>150</v>
      </c>
      <c r="H18" s="8">
        <v>150</v>
      </c>
      <c r="I18" s="8">
        <v>150</v>
      </c>
      <c r="J18" s="8">
        <v>150</v>
      </c>
      <c r="K18" s="8">
        <v>150</v>
      </c>
      <c r="L18" s="8">
        <v>150</v>
      </c>
      <c r="M18" s="8">
        <v>150</v>
      </c>
      <c r="N18" s="8">
        <v>150</v>
      </c>
      <c r="O18" s="8">
        <f t="shared" si="0"/>
        <v>1800</v>
      </c>
      <c r="P18" s="4"/>
      <c r="Q18" s="4"/>
    </row>
    <row r="19" spans="1:17" x14ac:dyDescent="0.25">
      <c r="A19" s="2" t="s">
        <v>16</v>
      </c>
      <c r="B19" s="2" t="s">
        <v>17</v>
      </c>
      <c r="C19" s="8">
        <v>250</v>
      </c>
      <c r="D19" s="8">
        <v>250</v>
      </c>
      <c r="E19" s="8">
        <v>250</v>
      </c>
      <c r="F19" s="8">
        <v>250</v>
      </c>
      <c r="G19" s="8">
        <v>250</v>
      </c>
      <c r="H19" s="8">
        <v>250</v>
      </c>
      <c r="I19" s="8">
        <v>250</v>
      </c>
      <c r="J19" s="8">
        <v>250</v>
      </c>
      <c r="K19" s="8">
        <v>250</v>
      </c>
      <c r="L19" s="8">
        <v>250</v>
      </c>
      <c r="M19" s="8">
        <v>250</v>
      </c>
      <c r="N19" s="8">
        <v>250</v>
      </c>
      <c r="O19" s="8">
        <f t="shared" si="0"/>
        <v>3000</v>
      </c>
      <c r="P19" s="4"/>
      <c r="Q19" s="4"/>
    </row>
    <row r="20" spans="1:17" x14ac:dyDescent="0.25">
      <c r="A20" s="2" t="s">
        <v>18</v>
      </c>
      <c r="B20" s="2" t="s">
        <v>19</v>
      </c>
      <c r="C20" s="8">
        <v>50</v>
      </c>
      <c r="D20" s="8">
        <v>50</v>
      </c>
      <c r="E20" s="8">
        <v>50</v>
      </c>
      <c r="F20" s="8">
        <v>50</v>
      </c>
      <c r="G20" s="8">
        <v>50</v>
      </c>
      <c r="H20" s="8">
        <v>50</v>
      </c>
      <c r="I20" s="8">
        <v>50</v>
      </c>
      <c r="J20" s="8">
        <v>50</v>
      </c>
      <c r="K20" s="8">
        <v>50</v>
      </c>
      <c r="L20" s="8">
        <v>50</v>
      </c>
      <c r="M20" s="8">
        <v>50</v>
      </c>
      <c r="N20" s="8">
        <v>50</v>
      </c>
      <c r="O20" s="8">
        <f t="shared" si="0"/>
        <v>600</v>
      </c>
      <c r="P20" s="4"/>
      <c r="Q20" s="4"/>
    </row>
    <row r="21" spans="1:17" x14ac:dyDescent="0.25">
      <c r="A21" s="2" t="s">
        <v>20</v>
      </c>
      <c r="B21" s="2" t="s">
        <v>21</v>
      </c>
      <c r="C21" s="8">
        <v>75</v>
      </c>
      <c r="D21" s="8">
        <v>75</v>
      </c>
      <c r="E21" s="8">
        <v>75</v>
      </c>
      <c r="F21" s="8">
        <v>75</v>
      </c>
      <c r="G21" s="8">
        <v>75</v>
      </c>
      <c r="H21" s="8">
        <v>75</v>
      </c>
      <c r="I21" s="8">
        <v>75</v>
      </c>
      <c r="J21" s="8">
        <v>75</v>
      </c>
      <c r="K21" s="8">
        <v>75</v>
      </c>
      <c r="L21" s="8">
        <v>75</v>
      </c>
      <c r="M21" s="8">
        <v>75</v>
      </c>
      <c r="N21" s="8">
        <v>75</v>
      </c>
      <c r="O21" s="8">
        <f t="shared" si="0"/>
        <v>900</v>
      </c>
      <c r="P21" s="4"/>
      <c r="Q21" s="4"/>
    </row>
    <row r="22" spans="1:17" ht="17.25" x14ac:dyDescent="0.4">
      <c r="A22" s="2" t="s">
        <v>22</v>
      </c>
      <c r="B22" s="2" t="s">
        <v>23</v>
      </c>
      <c r="C22" s="12">
        <v>350</v>
      </c>
      <c r="D22" s="12">
        <v>350</v>
      </c>
      <c r="E22" s="12">
        <v>350</v>
      </c>
      <c r="F22" s="12">
        <v>350</v>
      </c>
      <c r="G22" s="12">
        <v>350</v>
      </c>
      <c r="H22" s="12">
        <v>350</v>
      </c>
      <c r="I22" s="12">
        <v>350</v>
      </c>
      <c r="J22" s="12">
        <v>350</v>
      </c>
      <c r="K22" s="12">
        <v>350</v>
      </c>
      <c r="L22" s="12">
        <v>350</v>
      </c>
      <c r="M22" s="12">
        <v>350</v>
      </c>
      <c r="N22" s="12">
        <v>350</v>
      </c>
      <c r="O22" s="12">
        <f t="shared" si="0"/>
        <v>4200</v>
      </c>
      <c r="P22" s="4"/>
      <c r="Q22" s="4"/>
    </row>
    <row r="23" spans="1:17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4"/>
      <c r="Q23" s="4"/>
    </row>
    <row r="24" spans="1:17" ht="17.25" x14ac:dyDescent="0.4">
      <c r="A24" s="24" t="s">
        <v>54</v>
      </c>
      <c r="B24" s="24"/>
      <c r="C24" s="14">
        <f t="shared" ref="C24:N24" si="1">SUM(C7:C23)</f>
        <v>8350</v>
      </c>
      <c r="D24" s="14">
        <f t="shared" si="1"/>
        <v>8650</v>
      </c>
      <c r="E24" s="14">
        <f t="shared" si="1"/>
        <v>12850</v>
      </c>
      <c r="F24" s="14">
        <f t="shared" si="1"/>
        <v>15100</v>
      </c>
      <c r="G24" s="14">
        <f t="shared" si="1"/>
        <v>14850</v>
      </c>
      <c r="H24" s="14">
        <f t="shared" si="1"/>
        <v>14400</v>
      </c>
      <c r="I24" s="14">
        <f t="shared" si="1"/>
        <v>13650</v>
      </c>
      <c r="J24" s="14">
        <f t="shared" si="1"/>
        <v>14150</v>
      </c>
      <c r="K24" s="14">
        <f t="shared" si="1"/>
        <v>15400</v>
      </c>
      <c r="L24" s="14">
        <f t="shared" si="1"/>
        <v>14100</v>
      </c>
      <c r="M24" s="14">
        <f t="shared" si="1"/>
        <v>8700</v>
      </c>
      <c r="N24" s="14">
        <f t="shared" si="1"/>
        <v>8400</v>
      </c>
      <c r="O24" s="14">
        <f>SUM(C24:N24)</f>
        <v>148600</v>
      </c>
      <c r="P24" s="4"/>
      <c r="Q24" s="4"/>
    </row>
    <row r="25" spans="1:17" x14ac:dyDescent="0.25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"/>
      <c r="Q25" s="4"/>
    </row>
    <row r="26" spans="1:17" x14ac:dyDescent="0.25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</row>
  </sheetData>
  <mergeCells count="1">
    <mergeCell ref="A24:B24"/>
  </mergeCells>
  <phoneticPr fontId="3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Q73"/>
  <sheetViews>
    <sheetView workbookViewId="0">
      <selection activeCell="A5" sqref="A5"/>
    </sheetView>
  </sheetViews>
  <sheetFormatPr defaultRowHeight="15" x14ac:dyDescent="0.25"/>
  <cols>
    <col min="1" max="1" width="5" style="13" bestFit="1" customWidth="1"/>
    <col min="2" max="2" width="31.85546875" style="13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16384" width="9.140625" style="2"/>
  </cols>
  <sheetData>
    <row r="1" spans="1:17" ht="22.5" x14ac:dyDescent="0.3">
      <c r="A1" s="25" t="s">
        <v>45</v>
      </c>
      <c r="B1" s="25"/>
      <c r="C1" s="25"/>
      <c r="D1" s="25"/>
    </row>
    <row r="2" spans="1:17" ht="15.75" x14ac:dyDescent="0.25">
      <c r="A2" s="26" t="s">
        <v>53</v>
      </c>
      <c r="B2" s="26"/>
      <c r="C2" s="26"/>
      <c r="D2" s="26"/>
    </row>
    <row r="3" spans="1:17" x14ac:dyDescent="0.25">
      <c r="A3" s="27" t="s">
        <v>47</v>
      </c>
      <c r="B3" s="27"/>
      <c r="C3" s="27"/>
      <c r="D3" s="27"/>
      <c r="O3" s="3"/>
      <c r="P3" s="4"/>
      <c r="Q3" s="4"/>
    </row>
    <row r="4" spans="1:17" x14ac:dyDescent="0.25">
      <c r="A4" s="27" t="s">
        <v>55</v>
      </c>
      <c r="B4" s="27"/>
      <c r="C4" s="27"/>
      <c r="D4" s="2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5"/>
      <c r="B6" s="5"/>
      <c r="C6" s="19" t="s">
        <v>30</v>
      </c>
      <c r="D6" s="19" t="s">
        <v>31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36</v>
      </c>
      <c r="J6" s="19" t="s">
        <v>37</v>
      </c>
      <c r="K6" s="19" t="s">
        <v>38</v>
      </c>
      <c r="L6" s="19" t="s">
        <v>39</v>
      </c>
      <c r="M6" s="19" t="s">
        <v>40</v>
      </c>
      <c r="N6" s="19" t="s">
        <v>41</v>
      </c>
      <c r="O6" s="19" t="s">
        <v>44</v>
      </c>
      <c r="P6" s="4"/>
      <c r="Q6" s="4"/>
    </row>
    <row r="7" spans="1:17" x14ac:dyDescent="0.25">
      <c r="A7" s="2" t="s">
        <v>1</v>
      </c>
      <c r="B7" s="2" t="s">
        <v>43</v>
      </c>
      <c r="C7" s="7">
        <v>100</v>
      </c>
      <c r="D7" s="7">
        <v>100</v>
      </c>
      <c r="E7" s="7">
        <v>150</v>
      </c>
      <c r="F7" s="7">
        <v>250</v>
      </c>
      <c r="G7" s="7">
        <v>250</v>
      </c>
      <c r="H7" s="7">
        <v>250</v>
      </c>
      <c r="I7" s="7">
        <v>200</v>
      </c>
      <c r="J7" s="7">
        <v>150</v>
      </c>
      <c r="K7" s="7">
        <v>250</v>
      </c>
      <c r="L7" s="7">
        <v>250</v>
      </c>
      <c r="M7" s="7">
        <v>150</v>
      </c>
      <c r="N7" s="7">
        <v>100</v>
      </c>
      <c r="O7" s="7">
        <f t="shared" ref="O7:O22" si="0">SUM(C7:N7)</f>
        <v>2200</v>
      </c>
      <c r="P7" s="4"/>
      <c r="Q7" s="4"/>
    </row>
    <row r="8" spans="1:17" x14ac:dyDescent="0.25">
      <c r="A8" s="2" t="s">
        <v>2</v>
      </c>
      <c r="B8" s="2" t="s">
        <v>42</v>
      </c>
      <c r="C8" s="8">
        <v>0</v>
      </c>
      <c r="D8" s="8">
        <v>0</v>
      </c>
      <c r="E8" s="8">
        <v>50</v>
      </c>
      <c r="F8" s="8">
        <v>0</v>
      </c>
      <c r="G8" s="8">
        <v>0</v>
      </c>
      <c r="H8" s="8">
        <v>50</v>
      </c>
      <c r="I8" s="8">
        <v>0</v>
      </c>
      <c r="J8" s="8">
        <v>0</v>
      </c>
      <c r="K8" s="8">
        <v>50</v>
      </c>
      <c r="L8" s="8">
        <v>0</v>
      </c>
      <c r="M8" s="8">
        <v>0</v>
      </c>
      <c r="N8" s="8">
        <v>50</v>
      </c>
      <c r="O8" s="8">
        <f t="shared" si="0"/>
        <v>200</v>
      </c>
      <c r="P8" s="4"/>
      <c r="Q8" s="4"/>
    </row>
    <row r="9" spans="1:17" x14ac:dyDescent="0.25">
      <c r="A9" s="2" t="s">
        <v>3</v>
      </c>
      <c r="B9" s="2" t="s">
        <v>4</v>
      </c>
      <c r="C9" s="8">
        <v>25</v>
      </c>
      <c r="D9" s="8">
        <v>25</v>
      </c>
      <c r="E9" s="8">
        <v>25</v>
      </c>
      <c r="F9" s="8">
        <v>25</v>
      </c>
      <c r="G9" s="8">
        <v>25</v>
      </c>
      <c r="H9" s="8">
        <v>25</v>
      </c>
      <c r="I9" s="8">
        <v>25</v>
      </c>
      <c r="J9" s="8">
        <v>25</v>
      </c>
      <c r="K9" s="8">
        <v>25</v>
      </c>
      <c r="L9" s="8">
        <v>25</v>
      </c>
      <c r="M9" s="8">
        <v>25</v>
      </c>
      <c r="N9" s="8">
        <v>25</v>
      </c>
      <c r="O9" s="8">
        <f t="shared" si="0"/>
        <v>300</v>
      </c>
      <c r="P9" s="4"/>
      <c r="Q9" s="4"/>
    </row>
    <row r="10" spans="1:17" x14ac:dyDescent="0.25">
      <c r="A10" s="2" t="s">
        <v>5</v>
      </c>
      <c r="B10" s="2" t="s">
        <v>6</v>
      </c>
      <c r="C10" s="9">
        <v>4800</v>
      </c>
      <c r="D10" s="9">
        <v>4800</v>
      </c>
      <c r="E10" s="9">
        <v>8200</v>
      </c>
      <c r="F10" s="9">
        <v>9300</v>
      </c>
      <c r="G10" s="9">
        <v>9300</v>
      </c>
      <c r="H10" s="9">
        <v>9300</v>
      </c>
      <c r="I10" s="9">
        <v>8900</v>
      </c>
      <c r="J10" s="9">
        <v>8600</v>
      </c>
      <c r="K10" s="9">
        <v>9300</v>
      </c>
      <c r="L10" s="9">
        <v>9300</v>
      </c>
      <c r="M10" s="9">
        <v>4800</v>
      </c>
      <c r="N10" s="9">
        <v>4800</v>
      </c>
      <c r="O10" s="8">
        <f t="shared" si="0"/>
        <v>91400</v>
      </c>
      <c r="P10" s="4"/>
      <c r="Q10" s="4"/>
    </row>
    <row r="11" spans="1:17" x14ac:dyDescent="0.25">
      <c r="A11" s="2" t="s">
        <v>7</v>
      </c>
      <c r="B11" s="2" t="s">
        <v>8</v>
      </c>
      <c r="C11" s="8">
        <v>200</v>
      </c>
      <c r="D11" s="8">
        <v>500</v>
      </c>
      <c r="E11" s="8">
        <v>1000</v>
      </c>
      <c r="F11" s="8">
        <v>1500</v>
      </c>
      <c r="G11" s="8">
        <v>1000</v>
      </c>
      <c r="H11" s="8">
        <v>500</v>
      </c>
      <c r="I11" s="8">
        <v>500</v>
      </c>
      <c r="J11" s="8">
        <v>1500</v>
      </c>
      <c r="K11" s="8">
        <v>1500</v>
      </c>
      <c r="L11" s="8">
        <v>500</v>
      </c>
      <c r="M11" s="8">
        <v>500</v>
      </c>
      <c r="N11" s="8">
        <v>200</v>
      </c>
      <c r="O11" s="8">
        <f t="shared" si="0"/>
        <v>9400</v>
      </c>
      <c r="P11" s="4"/>
      <c r="Q11" s="4"/>
    </row>
    <row r="12" spans="1:17" x14ac:dyDescent="0.25">
      <c r="A12" s="2" t="s">
        <v>9</v>
      </c>
      <c r="B12" s="2" t="s">
        <v>0</v>
      </c>
      <c r="C12" s="8">
        <v>250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f t="shared" si="0"/>
        <v>3000</v>
      </c>
      <c r="P12" s="4"/>
      <c r="Q12" s="4"/>
    </row>
    <row r="13" spans="1:17" x14ac:dyDescent="0.25">
      <c r="A13" s="10" t="s">
        <v>26</v>
      </c>
      <c r="B13" s="10" t="s">
        <v>27</v>
      </c>
      <c r="C13" s="8">
        <v>0</v>
      </c>
      <c r="D13" s="8">
        <v>0</v>
      </c>
      <c r="E13" s="8">
        <v>0</v>
      </c>
      <c r="F13" s="8">
        <v>250</v>
      </c>
      <c r="G13" s="8">
        <v>500</v>
      </c>
      <c r="H13" s="8">
        <v>500</v>
      </c>
      <c r="I13" s="8">
        <v>250</v>
      </c>
      <c r="J13" s="8">
        <v>200</v>
      </c>
      <c r="K13" s="8">
        <v>500</v>
      </c>
      <c r="L13" s="8">
        <v>500</v>
      </c>
      <c r="M13" s="8">
        <v>0</v>
      </c>
      <c r="N13" s="8">
        <v>0</v>
      </c>
      <c r="O13" s="8">
        <f t="shared" si="0"/>
        <v>2700</v>
      </c>
      <c r="P13" s="4"/>
      <c r="Q13" s="4"/>
    </row>
    <row r="14" spans="1:17" x14ac:dyDescent="0.25">
      <c r="A14" s="10" t="s">
        <v>28</v>
      </c>
      <c r="B14" s="10" t="s">
        <v>29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8">
        <f t="shared" si="0"/>
        <v>1200</v>
      </c>
      <c r="P14" s="4"/>
      <c r="Q14" s="4"/>
    </row>
    <row r="15" spans="1:17" x14ac:dyDescent="0.25">
      <c r="A15" s="11" t="s">
        <v>24</v>
      </c>
      <c r="B15" s="2" t="s">
        <v>25</v>
      </c>
      <c r="C15" s="8">
        <v>50</v>
      </c>
      <c r="D15" s="8">
        <v>50</v>
      </c>
      <c r="E15" s="8">
        <v>50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50</v>
      </c>
      <c r="L15" s="8">
        <v>50</v>
      </c>
      <c r="M15" s="8">
        <v>50</v>
      </c>
      <c r="N15" s="8">
        <v>50</v>
      </c>
      <c r="O15" s="8">
        <f t="shared" si="0"/>
        <v>600</v>
      </c>
      <c r="P15" s="4"/>
      <c r="Q15" s="4"/>
    </row>
    <row r="16" spans="1:17" x14ac:dyDescent="0.25">
      <c r="A16" s="2" t="s">
        <v>10</v>
      </c>
      <c r="B16" s="2" t="s">
        <v>11</v>
      </c>
      <c r="C16" s="8">
        <v>1700</v>
      </c>
      <c r="D16" s="8">
        <v>1700</v>
      </c>
      <c r="E16" s="8">
        <v>1700</v>
      </c>
      <c r="F16" s="8">
        <v>1700</v>
      </c>
      <c r="G16" s="8">
        <v>1700</v>
      </c>
      <c r="H16" s="8">
        <v>1700</v>
      </c>
      <c r="I16" s="8">
        <v>1700</v>
      </c>
      <c r="J16" s="8">
        <v>1700</v>
      </c>
      <c r="K16" s="8">
        <v>1700</v>
      </c>
      <c r="L16" s="8">
        <v>1700</v>
      </c>
      <c r="M16" s="8">
        <v>1700</v>
      </c>
      <c r="N16" s="8">
        <v>1700</v>
      </c>
      <c r="O16" s="8">
        <f t="shared" si="0"/>
        <v>20400</v>
      </c>
      <c r="P16" s="4"/>
      <c r="Q16" s="4"/>
    </row>
    <row r="17" spans="1:17" x14ac:dyDescent="0.25">
      <c r="A17" s="2" t="s">
        <v>12</v>
      </c>
      <c r="B17" s="2" t="s">
        <v>13</v>
      </c>
      <c r="C17" s="8">
        <v>0</v>
      </c>
      <c r="D17" s="8">
        <v>0</v>
      </c>
      <c r="E17" s="8">
        <v>0</v>
      </c>
      <c r="F17" s="8">
        <v>250</v>
      </c>
      <c r="G17" s="8">
        <v>250</v>
      </c>
      <c r="H17" s="8">
        <v>250</v>
      </c>
      <c r="I17" s="8">
        <v>250</v>
      </c>
      <c r="J17" s="8">
        <v>250</v>
      </c>
      <c r="K17" s="8">
        <v>250</v>
      </c>
      <c r="L17" s="8">
        <v>0</v>
      </c>
      <c r="M17" s="8">
        <v>0</v>
      </c>
      <c r="N17" s="8">
        <v>0</v>
      </c>
      <c r="O17" s="8">
        <f t="shared" si="0"/>
        <v>1500</v>
      </c>
      <c r="P17" s="4"/>
      <c r="Q17" s="4"/>
    </row>
    <row r="18" spans="1:17" x14ac:dyDescent="0.25">
      <c r="A18" s="2" t="s">
        <v>14</v>
      </c>
      <c r="B18" s="2" t="s">
        <v>15</v>
      </c>
      <c r="C18" s="8">
        <v>150</v>
      </c>
      <c r="D18" s="8">
        <v>150</v>
      </c>
      <c r="E18" s="8">
        <v>150</v>
      </c>
      <c r="F18" s="8">
        <v>150</v>
      </c>
      <c r="G18" s="8">
        <v>150</v>
      </c>
      <c r="H18" s="8">
        <v>150</v>
      </c>
      <c r="I18" s="8">
        <v>150</v>
      </c>
      <c r="J18" s="8">
        <v>150</v>
      </c>
      <c r="K18" s="8">
        <v>150</v>
      </c>
      <c r="L18" s="8">
        <v>150</v>
      </c>
      <c r="M18" s="8">
        <v>150</v>
      </c>
      <c r="N18" s="8">
        <v>150</v>
      </c>
      <c r="O18" s="8">
        <f t="shared" si="0"/>
        <v>1800</v>
      </c>
      <c r="P18" s="4"/>
      <c r="Q18" s="4"/>
    </row>
    <row r="19" spans="1:17" x14ac:dyDescent="0.25">
      <c r="A19" s="2" t="s">
        <v>16</v>
      </c>
      <c r="B19" s="2" t="s">
        <v>17</v>
      </c>
      <c r="C19" s="8">
        <v>250</v>
      </c>
      <c r="D19" s="8">
        <v>250</v>
      </c>
      <c r="E19" s="8">
        <v>250</v>
      </c>
      <c r="F19" s="8">
        <v>250</v>
      </c>
      <c r="G19" s="8">
        <v>250</v>
      </c>
      <c r="H19" s="8">
        <v>250</v>
      </c>
      <c r="I19" s="8">
        <v>250</v>
      </c>
      <c r="J19" s="8">
        <v>250</v>
      </c>
      <c r="K19" s="8">
        <v>250</v>
      </c>
      <c r="L19" s="8">
        <v>250</v>
      </c>
      <c r="M19" s="8">
        <v>250</v>
      </c>
      <c r="N19" s="8">
        <v>250</v>
      </c>
      <c r="O19" s="8">
        <f t="shared" si="0"/>
        <v>3000</v>
      </c>
      <c r="P19" s="4"/>
      <c r="Q19" s="4"/>
    </row>
    <row r="20" spans="1:17" x14ac:dyDescent="0.25">
      <c r="A20" s="2" t="s">
        <v>18</v>
      </c>
      <c r="B20" s="2" t="s">
        <v>19</v>
      </c>
      <c r="C20" s="8">
        <v>50</v>
      </c>
      <c r="D20" s="8">
        <v>50</v>
      </c>
      <c r="E20" s="8">
        <v>50</v>
      </c>
      <c r="F20" s="8">
        <v>50</v>
      </c>
      <c r="G20" s="8">
        <v>50</v>
      </c>
      <c r="H20" s="8">
        <v>50</v>
      </c>
      <c r="I20" s="8">
        <v>50</v>
      </c>
      <c r="J20" s="8">
        <v>50</v>
      </c>
      <c r="K20" s="8">
        <v>50</v>
      </c>
      <c r="L20" s="8">
        <v>50</v>
      </c>
      <c r="M20" s="8">
        <v>50</v>
      </c>
      <c r="N20" s="8">
        <v>50</v>
      </c>
      <c r="O20" s="8">
        <f t="shared" si="0"/>
        <v>600</v>
      </c>
      <c r="P20" s="4"/>
      <c r="Q20" s="4"/>
    </row>
    <row r="21" spans="1:17" x14ac:dyDescent="0.25">
      <c r="A21" s="2" t="s">
        <v>20</v>
      </c>
      <c r="B21" s="2" t="s">
        <v>21</v>
      </c>
      <c r="C21" s="8">
        <v>75</v>
      </c>
      <c r="D21" s="8">
        <v>75</v>
      </c>
      <c r="E21" s="8">
        <v>75</v>
      </c>
      <c r="F21" s="8">
        <v>75</v>
      </c>
      <c r="G21" s="8">
        <v>75</v>
      </c>
      <c r="H21" s="8">
        <v>75</v>
      </c>
      <c r="I21" s="8">
        <v>75</v>
      </c>
      <c r="J21" s="8">
        <v>75</v>
      </c>
      <c r="K21" s="8">
        <v>75</v>
      </c>
      <c r="L21" s="8">
        <v>75</v>
      </c>
      <c r="M21" s="8">
        <v>75</v>
      </c>
      <c r="N21" s="8">
        <v>75</v>
      </c>
      <c r="O21" s="8">
        <f t="shared" si="0"/>
        <v>900</v>
      </c>
      <c r="P21" s="4"/>
      <c r="Q21" s="4"/>
    </row>
    <row r="22" spans="1:17" ht="17.25" x14ac:dyDescent="0.4">
      <c r="A22" s="2" t="s">
        <v>22</v>
      </c>
      <c r="B22" s="2" t="s">
        <v>23</v>
      </c>
      <c r="C22" s="12">
        <v>350</v>
      </c>
      <c r="D22" s="12">
        <v>350</v>
      </c>
      <c r="E22" s="12">
        <v>350</v>
      </c>
      <c r="F22" s="12">
        <v>350</v>
      </c>
      <c r="G22" s="12">
        <v>350</v>
      </c>
      <c r="H22" s="12">
        <v>350</v>
      </c>
      <c r="I22" s="12">
        <v>350</v>
      </c>
      <c r="J22" s="12">
        <v>350</v>
      </c>
      <c r="K22" s="12">
        <v>350</v>
      </c>
      <c r="L22" s="12">
        <v>350</v>
      </c>
      <c r="M22" s="12">
        <v>350</v>
      </c>
      <c r="N22" s="12">
        <v>350</v>
      </c>
      <c r="O22" s="12">
        <f t="shared" si="0"/>
        <v>4200</v>
      </c>
      <c r="P22" s="4"/>
      <c r="Q22" s="4"/>
    </row>
    <row r="23" spans="1:17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4"/>
      <c r="Q23" s="4"/>
    </row>
    <row r="24" spans="1:17" ht="17.25" x14ac:dyDescent="0.4">
      <c r="A24" s="24" t="s">
        <v>54</v>
      </c>
      <c r="B24" s="24"/>
      <c r="C24" s="14">
        <f t="shared" ref="C24:N24" si="1">SUM(C7:C23)</f>
        <v>8100</v>
      </c>
      <c r="D24" s="14">
        <f t="shared" si="1"/>
        <v>8400</v>
      </c>
      <c r="E24" s="14">
        <f t="shared" si="1"/>
        <v>12400</v>
      </c>
      <c r="F24" s="14">
        <f t="shared" si="1"/>
        <v>14550</v>
      </c>
      <c r="G24" s="14">
        <f t="shared" si="1"/>
        <v>14300</v>
      </c>
      <c r="H24" s="14">
        <f t="shared" si="1"/>
        <v>13850</v>
      </c>
      <c r="I24" s="14">
        <f t="shared" si="1"/>
        <v>13100</v>
      </c>
      <c r="J24" s="14">
        <f t="shared" si="1"/>
        <v>13700</v>
      </c>
      <c r="K24" s="14">
        <f t="shared" si="1"/>
        <v>14850</v>
      </c>
      <c r="L24" s="14">
        <f t="shared" si="1"/>
        <v>13550</v>
      </c>
      <c r="M24" s="14">
        <f t="shared" si="1"/>
        <v>8450</v>
      </c>
      <c r="N24" s="14">
        <f t="shared" si="1"/>
        <v>8150</v>
      </c>
      <c r="O24" s="14">
        <f>SUM(C24:N24)</f>
        <v>143400</v>
      </c>
      <c r="P24" s="4"/>
      <c r="Q24" s="4"/>
    </row>
    <row r="25" spans="1:17" x14ac:dyDescent="0.25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"/>
      <c r="Q25" s="4"/>
    </row>
    <row r="26" spans="1:17" x14ac:dyDescent="0.25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</row>
    <row r="27" spans="1:17" x14ac:dyDescent="0.25"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7" x14ac:dyDescent="0.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7" x14ac:dyDescent="0.25"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7" x14ac:dyDescent="0.25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7" x14ac:dyDescent="0.25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7" x14ac:dyDescent="0.25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3:15" x14ac:dyDescent="0.25"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3:15" x14ac:dyDescent="0.25"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3:15" x14ac:dyDescent="0.25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3:15" x14ac:dyDescent="0.25"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3:15" x14ac:dyDescent="0.25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3:15" x14ac:dyDescent="0.25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3:15" x14ac:dyDescent="0.25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3:15" x14ac:dyDescent="0.25"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3:15" x14ac:dyDescent="0.25"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3:15" x14ac:dyDescent="0.25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3:15" x14ac:dyDescent="0.25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3:15" x14ac:dyDescent="0.25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3:15" x14ac:dyDescent="0.25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3:15" x14ac:dyDescent="0.25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3:15" x14ac:dyDescent="0.25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3:15" x14ac:dyDescent="0.25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3:15" x14ac:dyDescent="0.25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3:15" x14ac:dyDescent="0.25"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3:15" x14ac:dyDescent="0.25"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3:15" x14ac:dyDescent="0.25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3:15" x14ac:dyDescent="0.25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3:15" x14ac:dyDescent="0.25"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3:15" x14ac:dyDescent="0.25"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3:15" x14ac:dyDescent="0.25"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3:15" x14ac:dyDescent="0.25"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3:15" x14ac:dyDescent="0.25"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3:15" x14ac:dyDescent="0.25"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3:15" x14ac:dyDescent="0.25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3:15" x14ac:dyDescent="0.25"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3:15" x14ac:dyDescent="0.25"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3:15" x14ac:dyDescent="0.25"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3:15" x14ac:dyDescent="0.25"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3:15" x14ac:dyDescent="0.25"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3:15" x14ac:dyDescent="0.25"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3:15" x14ac:dyDescent="0.25"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3:15" x14ac:dyDescent="0.25"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3:15" x14ac:dyDescent="0.25"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3:15" x14ac:dyDescent="0.25"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3:15" x14ac:dyDescent="0.25"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3:15" x14ac:dyDescent="0.25"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3:15" x14ac:dyDescent="0.25"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</sheetData>
  <mergeCells count="1">
    <mergeCell ref="A24:B24"/>
  </mergeCells>
  <phoneticPr fontId="3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Q26"/>
  <sheetViews>
    <sheetView workbookViewId="0">
      <selection activeCell="A5" sqref="A5"/>
    </sheetView>
  </sheetViews>
  <sheetFormatPr defaultRowHeight="15" x14ac:dyDescent="0.25"/>
  <cols>
    <col min="1" max="1" width="5" style="13" bestFit="1" customWidth="1"/>
    <col min="2" max="2" width="31.85546875" style="13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16384" width="9.140625" style="2"/>
  </cols>
  <sheetData>
    <row r="1" spans="1:17" ht="22.5" x14ac:dyDescent="0.3">
      <c r="A1" s="25" t="s">
        <v>45</v>
      </c>
      <c r="B1" s="25"/>
      <c r="C1" s="25"/>
      <c r="D1" s="25"/>
    </row>
    <row r="2" spans="1:17" ht="15.75" x14ac:dyDescent="0.25">
      <c r="A2" s="26" t="s">
        <v>53</v>
      </c>
      <c r="B2" s="26"/>
      <c r="C2" s="26"/>
      <c r="D2" s="26"/>
    </row>
    <row r="3" spans="1:17" x14ac:dyDescent="0.25">
      <c r="A3" s="27" t="s">
        <v>48</v>
      </c>
      <c r="B3" s="27"/>
      <c r="C3" s="27"/>
      <c r="D3" s="27"/>
      <c r="O3" s="3"/>
      <c r="P3" s="4"/>
      <c r="Q3" s="4"/>
    </row>
    <row r="4" spans="1:17" x14ac:dyDescent="0.25">
      <c r="A4" s="27" t="s">
        <v>55</v>
      </c>
      <c r="B4" s="27"/>
      <c r="C4" s="27"/>
      <c r="D4" s="2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5"/>
      <c r="B6" s="5"/>
      <c r="C6" s="19" t="s">
        <v>30</v>
      </c>
      <c r="D6" s="19" t="s">
        <v>31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36</v>
      </c>
      <c r="J6" s="19" t="s">
        <v>37</v>
      </c>
      <c r="K6" s="19" t="s">
        <v>38</v>
      </c>
      <c r="L6" s="19" t="s">
        <v>39</v>
      </c>
      <c r="M6" s="19" t="s">
        <v>40</v>
      </c>
      <c r="N6" s="19" t="s">
        <v>41</v>
      </c>
      <c r="O6" s="19" t="s">
        <v>44</v>
      </c>
      <c r="P6" s="4"/>
      <c r="Q6" s="4"/>
    </row>
    <row r="7" spans="1:17" x14ac:dyDescent="0.25">
      <c r="A7" s="2" t="s">
        <v>1</v>
      </c>
      <c r="B7" s="2" t="s">
        <v>43</v>
      </c>
      <c r="C7" s="7">
        <v>100</v>
      </c>
      <c r="D7" s="7">
        <v>100</v>
      </c>
      <c r="E7" s="7">
        <v>150</v>
      </c>
      <c r="F7" s="7">
        <v>250</v>
      </c>
      <c r="G7" s="7">
        <v>250</v>
      </c>
      <c r="H7" s="7">
        <v>250</v>
      </c>
      <c r="I7" s="7">
        <v>200</v>
      </c>
      <c r="J7" s="7">
        <v>150</v>
      </c>
      <c r="K7" s="7">
        <v>250</v>
      </c>
      <c r="L7" s="7">
        <v>250</v>
      </c>
      <c r="M7" s="7">
        <v>150</v>
      </c>
      <c r="N7" s="7">
        <v>100</v>
      </c>
      <c r="O7" s="7">
        <f t="shared" ref="O7:O22" si="0">SUM(C7:N7)</f>
        <v>2200</v>
      </c>
      <c r="P7" s="4"/>
      <c r="Q7" s="4"/>
    </row>
    <row r="8" spans="1:17" x14ac:dyDescent="0.25">
      <c r="A8" s="2" t="s">
        <v>2</v>
      </c>
      <c r="B8" s="2" t="s">
        <v>42</v>
      </c>
      <c r="C8" s="8">
        <v>0</v>
      </c>
      <c r="D8" s="8">
        <v>0</v>
      </c>
      <c r="E8" s="8">
        <v>50</v>
      </c>
      <c r="F8" s="8">
        <v>0</v>
      </c>
      <c r="G8" s="8">
        <v>0</v>
      </c>
      <c r="H8" s="8">
        <v>50</v>
      </c>
      <c r="I8" s="8">
        <v>0</v>
      </c>
      <c r="J8" s="8">
        <v>0</v>
      </c>
      <c r="K8" s="8">
        <v>50</v>
      </c>
      <c r="L8" s="8">
        <v>0</v>
      </c>
      <c r="M8" s="8">
        <v>0</v>
      </c>
      <c r="N8" s="8">
        <v>50</v>
      </c>
      <c r="O8" s="8">
        <f t="shared" si="0"/>
        <v>200</v>
      </c>
      <c r="P8" s="4"/>
      <c r="Q8" s="4"/>
    </row>
    <row r="9" spans="1:17" x14ac:dyDescent="0.25">
      <c r="A9" s="2" t="s">
        <v>3</v>
      </c>
      <c r="B9" s="2" t="s">
        <v>4</v>
      </c>
      <c r="C9" s="8">
        <v>25</v>
      </c>
      <c r="D9" s="8">
        <v>25</v>
      </c>
      <c r="E9" s="8">
        <v>25</v>
      </c>
      <c r="F9" s="8">
        <v>25</v>
      </c>
      <c r="G9" s="8">
        <v>25</v>
      </c>
      <c r="H9" s="8">
        <v>25</v>
      </c>
      <c r="I9" s="8">
        <v>25</v>
      </c>
      <c r="J9" s="8">
        <v>25</v>
      </c>
      <c r="K9" s="8">
        <v>25</v>
      </c>
      <c r="L9" s="8">
        <v>25</v>
      </c>
      <c r="M9" s="8">
        <v>25</v>
      </c>
      <c r="N9" s="8">
        <v>25</v>
      </c>
      <c r="O9" s="8">
        <f t="shared" si="0"/>
        <v>300</v>
      </c>
      <c r="P9" s="4"/>
      <c r="Q9" s="4"/>
    </row>
    <row r="10" spans="1:17" x14ac:dyDescent="0.25">
      <c r="A10" s="2" t="s">
        <v>5</v>
      </c>
      <c r="B10" s="2" t="s">
        <v>6</v>
      </c>
      <c r="C10" s="20">
        <v>4600</v>
      </c>
      <c r="D10" s="20">
        <v>4600</v>
      </c>
      <c r="E10" s="20">
        <v>7800</v>
      </c>
      <c r="F10" s="20">
        <v>8800</v>
      </c>
      <c r="G10" s="20">
        <v>8800</v>
      </c>
      <c r="H10" s="20">
        <v>8800</v>
      </c>
      <c r="I10" s="20">
        <v>8500</v>
      </c>
      <c r="J10" s="20">
        <v>8200</v>
      </c>
      <c r="K10" s="20">
        <v>8800</v>
      </c>
      <c r="L10" s="20">
        <v>8800</v>
      </c>
      <c r="M10" s="20">
        <v>4600</v>
      </c>
      <c r="N10" s="20">
        <v>4600</v>
      </c>
      <c r="O10" s="20">
        <f t="shared" si="0"/>
        <v>86900</v>
      </c>
      <c r="P10" s="4"/>
      <c r="Q10" s="4"/>
    </row>
    <row r="11" spans="1:17" x14ac:dyDescent="0.25">
      <c r="A11" s="2" t="s">
        <v>7</v>
      </c>
      <c r="B11" s="2" t="s">
        <v>8</v>
      </c>
      <c r="C11" s="8">
        <v>200</v>
      </c>
      <c r="D11" s="8">
        <v>500</v>
      </c>
      <c r="E11" s="8">
        <v>1000</v>
      </c>
      <c r="F11" s="8">
        <v>1500</v>
      </c>
      <c r="G11" s="8">
        <v>1000</v>
      </c>
      <c r="H11" s="8">
        <v>500</v>
      </c>
      <c r="I11" s="8">
        <v>500</v>
      </c>
      <c r="J11" s="8">
        <v>1500</v>
      </c>
      <c r="K11" s="8">
        <v>1500</v>
      </c>
      <c r="L11" s="8">
        <v>500</v>
      </c>
      <c r="M11" s="8">
        <v>500</v>
      </c>
      <c r="N11" s="8">
        <v>200</v>
      </c>
      <c r="O11" s="8">
        <f t="shared" si="0"/>
        <v>9400</v>
      </c>
      <c r="P11" s="4"/>
      <c r="Q11" s="4"/>
    </row>
    <row r="12" spans="1:17" x14ac:dyDescent="0.25">
      <c r="A12" s="2" t="s">
        <v>9</v>
      </c>
      <c r="B12" s="2" t="s">
        <v>0</v>
      </c>
      <c r="C12" s="8">
        <v>250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f t="shared" si="0"/>
        <v>3000</v>
      </c>
      <c r="P12" s="4"/>
      <c r="Q12" s="4"/>
    </row>
    <row r="13" spans="1:17" x14ac:dyDescent="0.25">
      <c r="A13" s="10" t="s">
        <v>26</v>
      </c>
      <c r="B13" s="10" t="s">
        <v>27</v>
      </c>
      <c r="C13" s="8">
        <v>0</v>
      </c>
      <c r="D13" s="8">
        <v>0</v>
      </c>
      <c r="E13" s="8">
        <v>0</v>
      </c>
      <c r="F13" s="8">
        <v>250</v>
      </c>
      <c r="G13" s="8">
        <v>500</v>
      </c>
      <c r="H13" s="8">
        <v>500</v>
      </c>
      <c r="I13" s="8">
        <v>250</v>
      </c>
      <c r="J13" s="8">
        <v>200</v>
      </c>
      <c r="K13" s="8">
        <v>500</v>
      </c>
      <c r="L13" s="8">
        <v>500</v>
      </c>
      <c r="M13" s="8">
        <v>0</v>
      </c>
      <c r="N13" s="8">
        <v>0</v>
      </c>
      <c r="O13" s="8">
        <f t="shared" si="0"/>
        <v>2700</v>
      </c>
      <c r="P13" s="4"/>
      <c r="Q13" s="4"/>
    </row>
    <row r="14" spans="1:17" x14ac:dyDescent="0.25">
      <c r="A14" s="10" t="s">
        <v>28</v>
      </c>
      <c r="B14" s="10" t="s">
        <v>29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8">
        <f t="shared" si="0"/>
        <v>1200</v>
      </c>
      <c r="P14" s="4"/>
      <c r="Q14" s="4"/>
    </row>
    <row r="15" spans="1:17" x14ac:dyDescent="0.25">
      <c r="A15" s="11" t="s">
        <v>24</v>
      </c>
      <c r="B15" s="2" t="s">
        <v>25</v>
      </c>
      <c r="C15" s="8">
        <v>50</v>
      </c>
      <c r="D15" s="8">
        <v>50</v>
      </c>
      <c r="E15" s="8">
        <v>50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50</v>
      </c>
      <c r="L15" s="8">
        <v>50</v>
      </c>
      <c r="M15" s="8">
        <v>50</v>
      </c>
      <c r="N15" s="8">
        <v>50</v>
      </c>
      <c r="O15" s="8">
        <f t="shared" si="0"/>
        <v>600</v>
      </c>
      <c r="P15" s="4"/>
      <c r="Q15" s="4"/>
    </row>
    <row r="16" spans="1:17" x14ac:dyDescent="0.25">
      <c r="A16" s="2" t="s">
        <v>10</v>
      </c>
      <c r="B16" s="2" t="s">
        <v>11</v>
      </c>
      <c r="C16" s="8">
        <v>1600</v>
      </c>
      <c r="D16" s="8">
        <v>1600</v>
      </c>
      <c r="E16" s="8">
        <v>1600</v>
      </c>
      <c r="F16" s="8">
        <v>1600</v>
      </c>
      <c r="G16" s="8">
        <v>1600</v>
      </c>
      <c r="H16" s="8">
        <v>1600</v>
      </c>
      <c r="I16" s="8">
        <v>1600</v>
      </c>
      <c r="J16" s="8">
        <v>1600</v>
      </c>
      <c r="K16" s="8">
        <v>1600</v>
      </c>
      <c r="L16" s="8">
        <v>1600</v>
      </c>
      <c r="M16" s="8">
        <v>1600</v>
      </c>
      <c r="N16" s="8">
        <v>1600</v>
      </c>
      <c r="O16" s="8">
        <f t="shared" si="0"/>
        <v>19200</v>
      </c>
      <c r="P16" s="4"/>
      <c r="Q16" s="4"/>
    </row>
    <row r="17" spans="1:17" x14ac:dyDescent="0.25">
      <c r="A17" s="2" t="s">
        <v>12</v>
      </c>
      <c r="B17" s="2" t="s">
        <v>13</v>
      </c>
      <c r="C17" s="8">
        <v>0</v>
      </c>
      <c r="D17" s="8">
        <v>0</v>
      </c>
      <c r="E17" s="8">
        <v>0</v>
      </c>
      <c r="F17" s="8">
        <v>250</v>
      </c>
      <c r="G17" s="8">
        <v>250</v>
      </c>
      <c r="H17" s="8">
        <v>250</v>
      </c>
      <c r="I17" s="8">
        <v>250</v>
      </c>
      <c r="J17" s="8">
        <v>250</v>
      </c>
      <c r="K17" s="8">
        <v>250</v>
      </c>
      <c r="L17" s="8">
        <v>0</v>
      </c>
      <c r="M17" s="8">
        <v>0</v>
      </c>
      <c r="N17" s="8">
        <v>0</v>
      </c>
      <c r="O17" s="8">
        <f t="shared" si="0"/>
        <v>1500</v>
      </c>
      <c r="P17" s="4"/>
      <c r="Q17" s="4"/>
    </row>
    <row r="18" spans="1:17" x14ac:dyDescent="0.25">
      <c r="A18" s="2" t="s">
        <v>14</v>
      </c>
      <c r="B18" s="2" t="s">
        <v>15</v>
      </c>
      <c r="C18" s="8">
        <v>150</v>
      </c>
      <c r="D18" s="8">
        <v>150</v>
      </c>
      <c r="E18" s="8">
        <v>150</v>
      </c>
      <c r="F18" s="8">
        <v>150</v>
      </c>
      <c r="G18" s="8">
        <v>150</v>
      </c>
      <c r="H18" s="8">
        <v>150</v>
      </c>
      <c r="I18" s="8">
        <v>150</v>
      </c>
      <c r="J18" s="8">
        <v>150</v>
      </c>
      <c r="K18" s="8">
        <v>150</v>
      </c>
      <c r="L18" s="8">
        <v>150</v>
      </c>
      <c r="M18" s="8">
        <v>150</v>
      </c>
      <c r="N18" s="8">
        <v>150</v>
      </c>
      <c r="O18" s="8">
        <f t="shared" si="0"/>
        <v>1800</v>
      </c>
      <c r="P18" s="4"/>
      <c r="Q18" s="4"/>
    </row>
    <row r="19" spans="1:17" x14ac:dyDescent="0.25">
      <c r="A19" s="2" t="s">
        <v>16</v>
      </c>
      <c r="B19" s="2" t="s">
        <v>17</v>
      </c>
      <c r="C19" s="8">
        <v>250</v>
      </c>
      <c r="D19" s="8">
        <v>250</v>
      </c>
      <c r="E19" s="8">
        <v>250</v>
      </c>
      <c r="F19" s="8">
        <v>250</v>
      </c>
      <c r="G19" s="8">
        <v>250</v>
      </c>
      <c r="H19" s="8">
        <v>250</v>
      </c>
      <c r="I19" s="8">
        <v>250</v>
      </c>
      <c r="J19" s="8">
        <v>250</v>
      </c>
      <c r="K19" s="8">
        <v>250</v>
      </c>
      <c r="L19" s="8">
        <v>250</v>
      </c>
      <c r="M19" s="8">
        <v>250</v>
      </c>
      <c r="N19" s="8">
        <v>250</v>
      </c>
      <c r="O19" s="8">
        <f t="shared" si="0"/>
        <v>3000</v>
      </c>
      <c r="P19" s="4"/>
      <c r="Q19" s="4"/>
    </row>
    <row r="20" spans="1:17" x14ac:dyDescent="0.25">
      <c r="A20" s="2" t="s">
        <v>18</v>
      </c>
      <c r="B20" s="2" t="s">
        <v>19</v>
      </c>
      <c r="C20" s="8">
        <v>50</v>
      </c>
      <c r="D20" s="8">
        <v>50</v>
      </c>
      <c r="E20" s="8">
        <v>50</v>
      </c>
      <c r="F20" s="8">
        <v>50</v>
      </c>
      <c r="G20" s="8">
        <v>50</v>
      </c>
      <c r="H20" s="8">
        <v>50</v>
      </c>
      <c r="I20" s="8">
        <v>50</v>
      </c>
      <c r="J20" s="8">
        <v>50</v>
      </c>
      <c r="K20" s="8">
        <v>50</v>
      </c>
      <c r="L20" s="8">
        <v>50</v>
      </c>
      <c r="M20" s="8">
        <v>50</v>
      </c>
      <c r="N20" s="8">
        <v>50</v>
      </c>
      <c r="O20" s="8">
        <f t="shared" si="0"/>
        <v>600</v>
      </c>
      <c r="P20" s="4"/>
      <c r="Q20" s="4"/>
    </row>
    <row r="21" spans="1:17" x14ac:dyDescent="0.25">
      <c r="A21" s="2" t="s">
        <v>20</v>
      </c>
      <c r="B21" s="2" t="s">
        <v>21</v>
      </c>
      <c r="C21" s="8">
        <v>75</v>
      </c>
      <c r="D21" s="8">
        <v>75</v>
      </c>
      <c r="E21" s="8">
        <v>75</v>
      </c>
      <c r="F21" s="8">
        <v>75</v>
      </c>
      <c r="G21" s="8">
        <v>75</v>
      </c>
      <c r="H21" s="8">
        <v>75</v>
      </c>
      <c r="I21" s="8">
        <v>75</v>
      </c>
      <c r="J21" s="8">
        <v>75</v>
      </c>
      <c r="K21" s="8">
        <v>75</v>
      </c>
      <c r="L21" s="8">
        <v>75</v>
      </c>
      <c r="M21" s="8">
        <v>75</v>
      </c>
      <c r="N21" s="8">
        <v>75</v>
      </c>
      <c r="O21" s="8">
        <f t="shared" si="0"/>
        <v>900</v>
      </c>
      <c r="P21" s="4"/>
      <c r="Q21" s="4"/>
    </row>
    <row r="22" spans="1:17" ht="17.25" x14ac:dyDescent="0.4">
      <c r="A22" s="2" t="s">
        <v>22</v>
      </c>
      <c r="B22" s="2" t="s">
        <v>23</v>
      </c>
      <c r="C22" s="12">
        <v>350</v>
      </c>
      <c r="D22" s="12">
        <v>350</v>
      </c>
      <c r="E22" s="12">
        <v>350</v>
      </c>
      <c r="F22" s="12">
        <v>350</v>
      </c>
      <c r="G22" s="12">
        <v>350</v>
      </c>
      <c r="H22" s="12">
        <v>350</v>
      </c>
      <c r="I22" s="12">
        <v>350</v>
      </c>
      <c r="J22" s="12">
        <v>350</v>
      </c>
      <c r="K22" s="12">
        <v>350</v>
      </c>
      <c r="L22" s="12">
        <v>350</v>
      </c>
      <c r="M22" s="12">
        <v>350</v>
      </c>
      <c r="N22" s="12">
        <v>350</v>
      </c>
      <c r="O22" s="12">
        <f t="shared" si="0"/>
        <v>4200</v>
      </c>
      <c r="P22" s="4"/>
      <c r="Q22" s="4"/>
    </row>
    <row r="23" spans="1:17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4"/>
      <c r="Q23" s="4"/>
    </row>
    <row r="24" spans="1:17" ht="17.25" x14ac:dyDescent="0.4">
      <c r="A24" s="24" t="s">
        <v>54</v>
      </c>
      <c r="B24" s="24"/>
      <c r="C24" s="14">
        <f t="shared" ref="C24:N24" si="1">SUM(C7:C23)</f>
        <v>7800</v>
      </c>
      <c r="D24" s="14">
        <f t="shared" si="1"/>
        <v>8100</v>
      </c>
      <c r="E24" s="14">
        <f t="shared" si="1"/>
        <v>11900</v>
      </c>
      <c r="F24" s="14">
        <f t="shared" si="1"/>
        <v>13950</v>
      </c>
      <c r="G24" s="14">
        <f t="shared" si="1"/>
        <v>13700</v>
      </c>
      <c r="H24" s="14">
        <f t="shared" si="1"/>
        <v>13250</v>
      </c>
      <c r="I24" s="14">
        <f t="shared" si="1"/>
        <v>12600</v>
      </c>
      <c r="J24" s="14">
        <f t="shared" si="1"/>
        <v>13200</v>
      </c>
      <c r="K24" s="14">
        <f t="shared" si="1"/>
        <v>14250</v>
      </c>
      <c r="L24" s="14">
        <f t="shared" si="1"/>
        <v>12950</v>
      </c>
      <c r="M24" s="14">
        <f t="shared" si="1"/>
        <v>8150</v>
      </c>
      <c r="N24" s="14">
        <f t="shared" si="1"/>
        <v>7850</v>
      </c>
      <c r="O24" s="14">
        <f>SUM(C24:N24)</f>
        <v>137700</v>
      </c>
      <c r="P24" s="4"/>
      <c r="Q24" s="4"/>
    </row>
    <row r="25" spans="1:17" x14ac:dyDescent="0.25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"/>
      <c r="Q25" s="4"/>
    </row>
    <row r="26" spans="1:17" x14ac:dyDescent="0.25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</row>
  </sheetData>
  <mergeCells count="1">
    <mergeCell ref="A24:B24"/>
  </mergeCells>
  <phoneticPr fontId="3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Q26"/>
  <sheetViews>
    <sheetView workbookViewId="0">
      <selection activeCell="A5" sqref="A5"/>
    </sheetView>
  </sheetViews>
  <sheetFormatPr defaultRowHeight="15" x14ac:dyDescent="0.25"/>
  <cols>
    <col min="1" max="1" width="5" style="13" bestFit="1" customWidth="1"/>
    <col min="2" max="2" width="31.85546875" style="13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16384" width="9.140625" style="2"/>
  </cols>
  <sheetData>
    <row r="1" spans="1:17" ht="22.5" x14ac:dyDescent="0.3">
      <c r="A1" s="25" t="s">
        <v>45</v>
      </c>
      <c r="B1" s="25"/>
      <c r="C1" s="25"/>
      <c r="D1" s="25"/>
    </row>
    <row r="2" spans="1:17" ht="15.75" x14ac:dyDescent="0.25">
      <c r="A2" s="26" t="s">
        <v>53</v>
      </c>
      <c r="B2" s="26"/>
      <c r="C2" s="26"/>
      <c r="D2" s="26"/>
    </row>
    <row r="3" spans="1:17" x14ac:dyDescent="0.25">
      <c r="A3" s="27" t="s">
        <v>49</v>
      </c>
      <c r="B3" s="27"/>
      <c r="C3" s="27"/>
      <c r="D3" s="27"/>
      <c r="O3" s="3"/>
      <c r="P3" s="4"/>
      <c r="Q3" s="4"/>
    </row>
    <row r="4" spans="1:17" x14ac:dyDescent="0.25">
      <c r="A4" s="27" t="s">
        <v>55</v>
      </c>
      <c r="B4" s="27"/>
      <c r="C4" s="27"/>
      <c r="D4" s="2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5"/>
      <c r="B6" s="5"/>
      <c r="C6" s="19" t="s">
        <v>30</v>
      </c>
      <c r="D6" s="19" t="s">
        <v>31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36</v>
      </c>
      <c r="J6" s="19" t="s">
        <v>37</v>
      </c>
      <c r="K6" s="19" t="s">
        <v>38</v>
      </c>
      <c r="L6" s="19" t="s">
        <v>39</v>
      </c>
      <c r="M6" s="19" t="s">
        <v>40</v>
      </c>
      <c r="N6" s="19" t="s">
        <v>41</v>
      </c>
      <c r="O6" s="19" t="s">
        <v>44</v>
      </c>
      <c r="P6" s="4"/>
      <c r="Q6" s="4"/>
    </row>
    <row r="7" spans="1:17" x14ac:dyDescent="0.25">
      <c r="A7" s="2" t="s">
        <v>1</v>
      </c>
      <c r="B7" s="2" t="s">
        <v>43</v>
      </c>
      <c r="C7" s="7">
        <v>100</v>
      </c>
      <c r="D7" s="7">
        <v>100</v>
      </c>
      <c r="E7" s="7">
        <v>150</v>
      </c>
      <c r="F7" s="7">
        <v>250</v>
      </c>
      <c r="G7" s="7">
        <v>250</v>
      </c>
      <c r="H7" s="7">
        <v>250</v>
      </c>
      <c r="I7" s="7">
        <v>200</v>
      </c>
      <c r="J7" s="7">
        <v>150</v>
      </c>
      <c r="K7" s="7">
        <v>250</v>
      </c>
      <c r="L7" s="7">
        <v>250</v>
      </c>
      <c r="M7" s="7">
        <v>150</v>
      </c>
      <c r="N7" s="7">
        <v>100</v>
      </c>
      <c r="O7" s="7">
        <f t="shared" ref="O7:O22" si="0">SUM(C7:N7)</f>
        <v>2200</v>
      </c>
      <c r="P7" s="4"/>
      <c r="Q7" s="4"/>
    </row>
    <row r="8" spans="1:17" x14ac:dyDescent="0.25">
      <c r="A8" s="2" t="s">
        <v>2</v>
      </c>
      <c r="B8" s="2" t="s">
        <v>42</v>
      </c>
      <c r="C8" s="8">
        <v>0</v>
      </c>
      <c r="D8" s="8">
        <v>0</v>
      </c>
      <c r="E8" s="8">
        <v>50</v>
      </c>
      <c r="F8" s="8">
        <v>0</v>
      </c>
      <c r="G8" s="8">
        <v>0</v>
      </c>
      <c r="H8" s="8">
        <v>50</v>
      </c>
      <c r="I8" s="8">
        <v>0</v>
      </c>
      <c r="J8" s="8">
        <v>0</v>
      </c>
      <c r="K8" s="8">
        <v>50</v>
      </c>
      <c r="L8" s="8">
        <v>0</v>
      </c>
      <c r="M8" s="8">
        <v>0</v>
      </c>
      <c r="N8" s="8">
        <v>50</v>
      </c>
      <c r="O8" s="8">
        <f t="shared" si="0"/>
        <v>200</v>
      </c>
      <c r="P8" s="4"/>
      <c r="Q8" s="4"/>
    </row>
    <row r="9" spans="1:17" x14ac:dyDescent="0.25">
      <c r="A9" s="2" t="s">
        <v>3</v>
      </c>
      <c r="B9" s="2" t="s">
        <v>4</v>
      </c>
      <c r="C9" s="8">
        <v>25</v>
      </c>
      <c r="D9" s="8">
        <v>25</v>
      </c>
      <c r="E9" s="8">
        <v>25</v>
      </c>
      <c r="F9" s="8">
        <v>25</v>
      </c>
      <c r="G9" s="8">
        <v>25</v>
      </c>
      <c r="H9" s="8">
        <v>25</v>
      </c>
      <c r="I9" s="8">
        <v>25</v>
      </c>
      <c r="J9" s="8">
        <v>25</v>
      </c>
      <c r="K9" s="8">
        <v>25</v>
      </c>
      <c r="L9" s="8">
        <v>25</v>
      </c>
      <c r="M9" s="8">
        <v>25</v>
      </c>
      <c r="N9" s="8">
        <v>25</v>
      </c>
      <c r="O9" s="8">
        <f t="shared" si="0"/>
        <v>300</v>
      </c>
      <c r="P9" s="4"/>
      <c r="Q9" s="4"/>
    </row>
    <row r="10" spans="1:17" x14ac:dyDescent="0.25">
      <c r="A10" s="2" t="s">
        <v>5</v>
      </c>
      <c r="B10" s="2" t="s">
        <v>6</v>
      </c>
      <c r="C10" s="9">
        <v>5300</v>
      </c>
      <c r="D10" s="9">
        <v>5300</v>
      </c>
      <c r="E10" s="9">
        <v>9000</v>
      </c>
      <c r="F10" s="9">
        <v>10200</v>
      </c>
      <c r="G10" s="9">
        <v>10200</v>
      </c>
      <c r="H10" s="9">
        <v>10200</v>
      </c>
      <c r="I10" s="9">
        <v>9800</v>
      </c>
      <c r="J10" s="9">
        <v>9500</v>
      </c>
      <c r="K10" s="9">
        <v>10200</v>
      </c>
      <c r="L10" s="9">
        <v>10200</v>
      </c>
      <c r="M10" s="9">
        <v>5300</v>
      </c>
      <c r="N10" s="9">
        <v>5300</v>
      </c>
      <c r="O10" s="8">
        <f t="shared" si="0"/>
        <v>100500</v>
      </c>
      <c r="P10" s="4"/>
      <c r="Q10" s="4"/>
    </row>
    <row r="11" spans="1:17" x14ac:dyDescent="0.25">
      <c r="A11" s="2" t="s">
        <v>7</v>
      </c>
      <c r="B11" s="2" t="s">
        <v>8</v>
      </c>
      <c r="C11" s="8">
        <v>200</v>
      </c>
      <c r="D11" s="8">
        <v>500</v>
      </c>
      <c r="E11" s="8">
        <v>1000</v>
      </c>
      <c r="F11" s="8">
        <v>1500</v>
      </c>
      <c r="G11" s="8">
        <v>1000</v>
      </c>
      <c r="H11" s="8">
        <v>500</v>
      </c>
      <c r="I11" s="8">
        <v>500</v>
      </c>
      <c r="J11" s="8">
        <v>1500</v>
      </c>
      <c r="K11" s="8">
        <v>1500</v>
      </c>
      <c r="L11" s="8">
        <v>500</v>
      </c>
      <c r="M11" s="8">
        <v>500</v>
      </c>
      <c r="N11" s="8">
        <v>200</v>
      </c>
      <c r="O11" s="8">
        <f t="shared" si="0"/>
        <v>9400</v>
      </c>
      <c r="P11" s="4"/>
      <c r="Q11" s="4"/>
    </row>
    <row r="12" spans="1:17" x14ac:dyDescent="0.25">
      <c r="A12" s="2" t="s">
        <v>9</v>
      </c>
      <c r="B12" s="2" t="s">
        <v>0</v>
      </c>
      <c r="C12" s="8">
        <v>250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f t="shared" si="0"/>
        <v>3000</v>
      </c>
      <c r="P12" s="4"/>
      <c r="Q12" s="4"/>
    </row>
    <row r="13" spans="1:17" x14ac:dyDescent="0.25">
      <c r="A13" s="10" t="s">
        <v>26</v>
      </c>
      <c r="B13" s="10" t="s">
        <v>27</v>
      </c>
      <c r="C13" s="8">
        <v>0</v>
      </c>
      <c r="D13" s="8">
        <v>0</v>
      </c>
      <c r="E13" s="8">
        <v>0</v>
      </c>
      <c r="F13" s="8">
        <v>250</v>
      </c>
      <c r="G13" s="8">
        <v>500</v>
      </c>
      <c r="H13" s="8">
        <v>500</v>
      </c>
      <c r="I13" s="8">
        <v>250</v>
      </c>
      <c r="J13" s="8">
        <v>200</v>
      </c>
      <c r="K13" s="8">
        <v>500</v>
      </c>
      <c r="L13" s="8">
        <v>500</v>
      </c>
      <c r="M13" s="8">
        <v>0</v>
      </c>
      <c r="N13" s="8">
        <v>0</v>
      </c>
      <c r="O13" s="8">
        <f t="shared" si="0"/>
        <v>2700</v>
      </c>
      <c r="P13" s="4"/>
      <c r="Q13" s="4"/>
    </row>
    <row r="14" spans="1:17" x14ac:dyDescent="0.25">
      <c r="A14" s="10" t="s">
        <v>28</v>
      </c>
      <c r="B14" s="10" t="s">
        <v>29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8">
        <f t="shared" si="0"/>
        <v>1200</v>
      </c>
      <c r="P14" s="4"/>
      <c r="Q14" s="4"/>
    </row>
    <row r="15" spans="1:17" x14ac:dyDescent="0.25">
      <c r="A15" s="11" t="s">
        <v>24</v>
      </c>
      <c r="B15" s="2" t="s">
        <v>25</v>
      </c>
      <c r="C15" s="8">
        <v>50</v>
      </c>
      <c r="D15" s="8">
        <v>50</v>
      </c>
      <c r="E15" s="8">
        <v>50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50</v>
      </c>
      <c r="L15" s="8">
        <v>50</v>
      </c>
      <c r="M15" s="8">
        <v>50</v>
      </c>
      <c r="N15" s="8">
        <v>50</v>
      </c>
      <c r="O15" s="8">
        <f t="shared" si="0"/>
        <v>600</v>
      </c>
      <c r="P15" s="4"/>
      <c r="Q15" s="4"/>
    </row>
    <row r="16" spans="1:17" x14ac:dyDescent="0.25">
      <c r="A16" s="2" t="s">
        <v>10</v>
      </c>
      <c r="B16" s="2" t="s">
        <v>11</v>
      </c>
      <c r="C16" s="8">
        <v>1900</v>
      </c>
      <c r="D16" s="8">
        <v>1900</v>
      </c>
      <c r="E16" s="8">
        <v>1900</v>
      </c>
      <c r="F16" s="8">
        <v>1900</v>
      </c>
      <c r="G16" s="8">
        <v>1900</v>
      </c>
      <c r="H16" s="8">
        <v>1900</v>
      </c>
      <c r="I16" s="8">
        <v>1900</v>
      </c>
      <c r="J16" s="8">
        <v>1900</v>
      </c>
      <c r="K16" s="8">
        <v>1900</v>
      </c>
      <c r="L16" s="8">
        <v>1900</v>
      </c>
      <c r="M16" s="8">
        <v>1900</v>
      </c>
      <c r="N16" s="8">
        <v>1900</v>
      </c>
      <c r="O16" s="8">
        <f t="shared" si="0"/>
        <v>22800</v>
      </c>
      <c r="P16" s="4"/>
      <c r="Q16" s="4"/>
    </row>
    <row r="17" spans="1:17" x14ac:dyDescent="0.25">
      <c r="A17" s="2" t="s">
        <v>12</v>
      </c>
      <c r="B17" s="2" t="s">
        <v>13</v>
      </c>
      <c r="C17" s="8">
        <v>0</v>
      </c>
      <c r="D17" s="8">
        <v>0</v>
      </c>
      <c r="E17" s="8">
        <v>0</v>
      </c>
      <c r="F17" s="8">
        <v>250</v>
      </c>
      <c r="G17" s="8">
        <v>250</v>
      </c>
      <c r="H17" s="8">
        <v>250</v>
      </c>
      <c r="I17" s="8">
        <v>250</v>
      </c>
      <c r="J17" s="8">
        <v>250</v>
      </c>
      <c r="K17" s="8">
        <v>250</v>
      </c>
      <c r="L17" s="8">
        <v>0</v>
      </c>
      <c r="M17" s="8">
        <v>0</v>
      </c>
      <c r="N17" s="8">
        <v>0</v>
      </c>
      <c r="O17" s="8">
        <f t="shared" si="0"/>
        <v>1500</v>
      </c>
      <c r="P17" s="4"/>
      <c r="Q17" s="4"/>
    </row>
    <row r="18" spans="1:17" x14ac:dyDescent="0.25">
      <c r="A18" s="2" t="s">
        <v>14</v>
      </c>
      <c r="B18" s="2" t="s">
        <v>15</v>
      </c>
      <c r="C18" s="8">
        <v>150</v>
      </c>
      <c r="D18" s="8">
        <v>150</v>
      </c>
      <c r="E18" s="8">
        <v>150</v>
      </c>
      <c r="F18" s="8">
        <v>150</v>
      </c>
      <c r="G18" s="8">
        <v>150</v>
      </c>
      <c r="H18" s="8">
        <v>150</v>
      </c>
      <c r="I18" s="8">
        <v>150</v>
      </c>
      <c r="J18" s="8">
        <v>150</v>
      </c>
      <c r="K18" s="8">
        <v>150</v>
      </c>
      <c r="L18" s="8">
        <v>150</v>
      </c>
      <c r="M18" s="8">
        <v>150</v>
      </c>
      <c r="N18" s="8">
        <v>150</v>
      </c>
      <c r="O18" s="8">
        <f t="shared" si="0"/>
        <v>1800</v>
      </c>
      <c r="P18" s="4"/>
      <c r="Q18" s="4"/>
    </row>
    <row r="19" spans="1:17" x14ac:dyDescent="0.25">
      <c r="A19" s="2" t="s">
        <v>16</v>
      </c>
      <c r="B19" s="2" t="s">
        <v>17</v>
      </c>
      <c r="C19" s="8">
        <v>250</v>
      </c>
      <c r="D19" s="8">
        <v>250</v>
      </c>
      <c r="E19" s="8">
        <v>250</v>
      </c>
      <c r="F19" s="8">
        <v>250</v>
      </c>
      <c r="G19" s="8">
        <v>250</v>
      </c>
      <c r="H19" s="8">
        <v>250</v>
      </c>
      <c r="I19" s="8">
        <v>250</v>
      </c>
      <c r="J19" s="8">
        <v>250</v>
      </c>
      <c r="K19" s="8">
        <v>250</v>
      </c>
      <c r="L19" s="8">
        <v>250</v>
      </c>
      <c r="M19" s="8">
        <v>250</v>
      </c>
      <c r="N19" s="8">
        <v>250</v>
      </c>
      <c r="O19" s="8">
        <f t="shared" si="0"/>
        <v>3000</v>
      </c>
      <c r="P19" s="4"/>
      <c r="Q19" s="4"/>
    </row>
    <row r="20" spans="1:17" x14ac:dyDescent="0.25">
      <c r="A20" s="2" t="s">
        <v>18</v>
      </c>
      <c r="B20" s="2" t="s">
        <v>19</v>
      </c>
      <c r="C20" s="8">
        <v>50</v>
      </c>
      <c r="D20" s="8">
        <v>50</v>
      </c>
      <c r="E20" s="8">
        <v>50</v>
      </c>
      <c r="F20" s="8">
        <v>50</v>
      </c>
      <c r="G20" s="8">
        <v>50</v>
      </c>
      <c r="H20" s="8">
        <v>50</v>
      </c>
      <c r="I20" s="8">
        <v>50</v>
      </c>
      <c r="J20" s="8">
        <v>50</v>
      </c>
      <c r="K20" s="8">
        <v>50</v>
      </c>
      <c r="L20" s="8">
        <v>50</v>
      </c>
      <c r="M20" s="8">
        <v>50</v>
      </c>
      <c r="N20" s="8">
        <v>50</v>
      </c>
      <c r="O20" s="8">
        <f t="shared" si="0"/>
        <v>600</v>
      </c>
      <c r="P20" s="4"/>
      <c r="Q20" s="4"/>
    </row>
    <row r="21" spans="1:17" x14ac:dyDescent="0.25">
      <c r="A21" s="2" t="s">
        <v>20</v>
      </c>
      <c r="B21" s="2" t="s">
        <v>21</v>
      </c>
      <c r="C21" s="8">
        <v>75</v>
      </c>
      <c r="D21" s="8">
        <v>75</v>
      </c>
      <c r="E21" s="8">
        <v>75</v>
      </c>
      <c r="F21" s="8">
        <v>75</v>
      </c>
      <c r="G21" s="8">
        <v>75</v>
      </c>
      <c r="H21" s="8">
        <v>75</v>
      </c>
      <c r="I21" s="8">
        <v>75</v>
      </c>
      <c r="J21" s="8">
        <v>75</v>
      </c>
      <c r="K21" s="8">
        <v>75</v>
      </c>
      <c r="L21" s="8">
        <v>75</v>
      </c>
      <c r="M21" s="8">
        <v>75</v>
      </c>
      <c r="N21" s="8">
        <v>75</v>
      </c>
      <c r="O21" s="8">
        <f t="shared" si="0"/>
        <v>900</v>
      </c>
      <c r="P21" s="4"/>
      <c r="Q21" s="4"/>
    </row>
    <row r="22" spans="1:17" ht="17.25" x14ac:dyDescent="0.4">
      <c r="A22" s="2" t="s">
        <v>22</v>
      </c>
      <c r="B22" s="2" t="s">
        <v>23</v>
      </c>
      <c r="C22" s="12">
        <v>350</v>
      </c>
      <c r="D22" s="12">
        <v>350</v>
      </c>
      <c r="E22" s="12">
        <v>350</v>
      </c>
      <c r="F22" s="12">
        <v>350</v>
      </c>
      <c r="G22" s="12">
        <v>350</v>
      </c>
      <c r="H22" s="12">
        <v>350</v>
      </c>
      <c r="I22" s="12">
        <v>350</v>
      </c>
      <c r="J22" s="12">
        <v>350</v>
      </c>
      <c r="K22" s="12">
        <v>350</v>
      </c>
      <c r="L22" s="12">
        <v>350</v>
      </c>
      <c r="M22" s="12">
        <v>350</v>
      </c>
      <c r="N22" s="12">
        <v>350</v>
      </c>
      <c r="O22" s="12">
        <f t="shared" si="0"/>
        <v>4200</v>
      </c>
      <c r="P22" s="4"/>
      <c r="Q22" s="4"/>
    </row>
    <row r="23" spans="1:17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4"/>
      <c r="Q23" s="4"/>
    </row>
    <row r="24" spans="1:17" ht="17.25" x14ac:dyDescent="0.4">
      <c r="A24" s="24" t="s">
        <v>54</v>
      </c>
      <c r="B24" s="24"/>
      <c r="C24" s="14">
        <f t="shared" ref="C24:N24" si="1">SUM(C7:C23)</f>
        <v>8800</v>
      </c>
      <c r="D24" s="14">
        <f t="shared" si="1"/>
        <v>9100</v>
      </c>
      <c r="E24" s="14">
        <f t="shared" si="1"/>
        <v>13400</v>
      </c>
      <c r="F24" s="14">
        <f t="shared" si="1"/>
        <v>15650</v>
      </c>
      <c r="G24" s="14">
        <f t="shared" si="1"/>
        <v>15400</v>
      </c>
      <c r="H24" s="14">
        <f t="shared" si="1"/>
        <v>14950</v>
      </c>
      <c r="I24" s="14">
        <f t="shared" si="1"/>
        <v>14200</v>
      </c>
      <c r="J24" s="14">
        <f t="shared" si="1"/>
        <v>14800</v>
      </c>
      <c r="K24" s="14">
        <f t="shared" si="1"/>
        <v>15950</v>
      </c>
      <c r="L24" s="14">
        <f t="shared" si="1"/>
        <v>14650</v>
      </c>
      <c r="M24" s="14">
        <f t="shared" si="1"/>
        <v>9150</v>
      </c>
      <c r="N24" s="14">
        <f t="shared" si="1"/>
        <v>8850</v>
      </c>
      <c r="O24" s="14">
        <f>SUM(C24:N24)</f>
        <v>154900</v>
      </c>
      <c r="P24" s="4"/>
      <c r="Q24" s="4"/>
    </row>
    <row r="25" spans="1:17" x14ac:dyDescent="0.25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"/>
      <c r="Q25" s="4"/>
    </row>
    <row r="26" spans="1:17" x14ac:dyDescent="0.25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</row>
  </sheetData>
  <mergeCells count="1">
    <mergeCell ref="A24:B24"/>
  </mergeCells>
  <phoneticPr fontId="3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Q26"/>
  <sheetViews>
    <sheetView workbookViewId="0">
      <selection activeCell="A5" sqref="A5"/>
    </sheetView>
  </sheetViews>
  <sheetFormatPr defaultRowHeight="15" x14ac:dyDescent="0.25"/>
  <cols>
    <col min="1" max="1" width="5" style="13" bestFit="1" customWidth="1"/>
    <col min="2" max="2" width="31.85546875" style="13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16384" width="9.140625" style="2"/>
  </cols>
  <sheetData>
    <row r="1" spans="1:17" ht="22.5" x14ac:dyDescent="0.3">
      <c r="A1" s="25" t="s">
        <v>45</v>
      </c>
      <c r="B1" s="25"/>
      <c r="C1" s="25"/>
      <c r="D1" s="25"/>
    </row>
    <row r="2" spans="1:17" ht="15.75" x14ac:dyDescent="0.25">
      <c r="A2" s="26" t="s">
        <v>53</v>
      </c>
      <c r="B2" s="26"/>
      <c r="C2" s="26"/>
      <c r="D2" s="26"/>
    </row>
    <row r="3" spans="1:17" x14ac:dyDescent="0.25">
      <c r="A3" s="27" t="s">
        <v>50</v>
      </c>
      <c r="B3" s="27"/>
      <c r="C3" s="27"/>
      <c r="D3" s="27"/>
      <c r="O3" s="3"/>
      <c r="P3" s="4"/>
      <c r="Q3" s="4"/>
    </row>
    <row r="4" spans="1:17" x14ac:dyDescent="0.25">
      <c r="A4" s="27" t="s">
        <v>55</v>
      </c>
      <c r="B4" s="27"/>
      <c r="C4" s="27"/>
      <c r="D4" s="2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5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5"/>
      <c r="B6" s="5"/>
      <c r="C6" s="19" t="s">
        <v>30</v>
      </c>
      <c r="D6" s="19" t="s">
        <v>31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36</v>
      </c>
      <c r="J6" s="19" t="s">
        <v>37</v>
      </c>
      <c r="K6" s="19" t="s">
        <v>38</v>
      </c>
      <c r="L6" s="19" t="s">
        <v>39</v>
      </c>
      <c r="M6" s="19" t="s">
        <v>40</v>
      </c>
      <c r="N6" s="19" t="s">
        <v>41</v>
      </c>
      <c r="O6" s="19" t="s">
        <v>44</v>
      </c>
      <c r="P6" s="4"/>
      <c r="Q6" s="4"/>
    </row>
    <row r="7" spans="1:17" x14ac:dyDescent="0.25">
      <c r="A7" s="2" t="s">
        <v>1</v>
      </c>
      <c r="B7" s="2" t="s">
        <v>43</v>
      </c>
      <c r="C7" s="7">
        <v>100</v>
      </c>
      <c r="D7" s="7">
        <v>100</v>
      </c>
      <c r="E7" s="7">
        <v>150</v>
      </c>
      <c r="F7" s="7">
        <v>250</v>
      </c>
      <c r="G7" s="7">
        <v>250</v>
      </c>
      <c r="H7" s="7">
        <v>250</v>
      </c>
      <c r="I7" s="7">
        <v>200</v>
      </c>
      <c r="J7" s="7">
        <v>150</v>
      </c>
      <c r="K7" s="7">
        <v>250</v>
      </c>
      <c r="L7" s="7">
        <v>250</v>
      </c>
      <c r="M7" s="7">
        <v>150</v>
      </c>
      <c r="N7" s="7">
        <v>100</v>
      </c>
      <c r="O7" s="7">
        <f t="shared" ref="O7:O22" si="0">SUM(C7:N7)</f>
        <v>2200</v>
      </c>
      <c r="P7" s="4"/>
      <c r="Q7" s="4"/>
    </row>
    <row r="8" spans="1:17" x14ac:dyDescent="0.25">
      <c r="A8" s="2" t="s">
        <v>2</v>
      </c>
      <c r="B8" s="2" t="s">
        <v>42</v>
      </c>
      <c r="C8" s="8">
        <v>0</v>
      </c>
      <c r="D8" s="8">
        <v>0</v>
      </c>
      <c r="E8" s="8">
        <v>50</v>
      </c>
      <c r="F8" s="8">
        <v>0</v>
      </c>
      <c r="G8" s="8">
        <v>0</v>
      </c>
      <c r="H8" s="8">
        <v>50</v>
      </c>
      <c r="I8" s="8">
        <v>0</v>
      </c>
      <c r="J8" s="8">
        <v>0</v>
      </c>
      <c r="K8" s="8">
        <v>50</v>
      </c>
      <c r="L8" s="8">
        <v>0</v>
      </c>
      <c r="M8" s="8">
        <v>0</v>
      </c>
      <c r="N8" s="8">
        <v>50</v>
      </c>
      <c r="O8" s="8">
        <f t="shared" si="0"/>
        <v>200</v>
      </c>
      <c r="P8" s="4"/>
      <c r="Q8" s="4"/>
    </row>
    <row r="9" spans="1:17" x14ac:dyDescent="0.25">
      <c r="A9" s="2" t="s">
        <v>3</v>
      </c>
      <c r="B9" s="2" t="s">
        <v>4</v>
      </c>
      <c r="C9" s="8">
        <v>25</v>
      </c>
      <c r="D9" s="8">
        <v>25</v>
      </c>
      <c r="E9" s="8">
        <v>25</v>
      </c>
      <c r="F9" s="8">
        <v>25</v>
      </c>
      <c r="G9" s="8">
        <v>25</v>
      </c>
      <c r="H9" s="8">
        <v>25</v>
      </c>
      <c r="I9" s="8">
        <v>25</v>
      </c>
      <c r="J9" s="8">
        <v>25</v>
      </c>
      <c r="K9" s="8">
        <v>25</v>
      </c>
      <c r="L9" s="8">
        <v>25</v>
      </c>
      <c r="M9" s="8">
        <v>25</v>
      </c>
      <c r="N9" s="8">
        <v>25</v>
      </c>
      <c r="O9" s="8">
        <f t="shared" si="0"/>
        <v>300</v>
      </c>
      <c r="P9" s="4"/>
      <c r="Q9" s="4"/>
    </row>
    <row r="10" spans="1:17" x14ac:dyDescent="0.25">
      <c r="A10" s="2" t="s">
        <v>5</v>
      </c>
      <c r="B10" s="2" t="s">
        <v>6</v>
      </c>
      <c r="C10" s="9">
        <v>5500</v>
      </c>
      <c r="D10" s="9">
        <v>5500</v>
      </c>
      <c r="E10" s="9">
        <v>9400</v>
      </c>
      <c r="F10" s="9">
        <v>10700</v>
      </c>
      <c r="G10" s="9">
        <v>10700</v>
      </c>
      <c r="H10" s="9">
        <v>10700</v>
      </c>
      <c r="I10" s="9">
        <v>10200</v>
      </c>
      <c r="J10" s="9">
        <v>9900</v>
      </c>
      <c r="K10" s="9">
        <v>10700</v>
      </c>
      <c r="L10" s="9">
        <v>10700</v>
      </c>
      <c r="M10" s="9">
        <v>5500</v>
      </c>
      <c r="N10" s="9">
        <v>5500</v>
      </c>
      <c r="O10" s="8">
        <f t="shared" si="0"/>
        <v>105000</v>
      </c>
      <c r="P10" s="4"/>
      <c r="Q10" s="4"/>
    </row>
    <row r="11" spans="1:17" x14ac:dyDescent="0.25">
      <c r="A11" s="2" t="s">
        <v>7</v>
      </c>
      <c r="B11" s="2" t="s">
        <v>8</v>
      </c>
      <c r="C11" s="8">
        <v>200</v>
      </c>
      <c r="D11" s="8">
        <v>500</v>
      </c>
      <c r="E11" s="8">
        <v>1000</v>
      </c>
      <c r="F11" s="8">
        <v>1500</v>
      </c>
      <c r="G11" s="8">
        <v>1000</v>
      </c>
      <c r="H11" s="8">
        <v>500</v>
      </c>
      <c r="I11" s="8">
        <v>500</v>
      </c>
      <c r="J11" s="8">
        <v>1500</v>
      </c>
      <c r="K11" s="8">
        <v>1500</v>
      </c>
      <c r="L11" s="8">
        <v>500</v>
      </c>
      <c r="M11" s="8">
        <v>500</v>
      </c>
      <c r="N11" s="8">
        <v>200</v>
      </c>
      <c r="O11" s="8">
        <f t="shared" si="0"/>
        <v>9400</v>
      </c>
      <c r="P11" s="4"/>
      <c r="Q11" s="4"/>
    </row>
    <row r="12" spans="1:17" x14ac:dyDescent="0.25">
      <c r="A12" s="2" t="s">
        <v>9</v>
      </c>
      <c r="B12" s="2" t="s">
        <v>0</v>
      </c>
      <c r="C12" s="8">
        <v>250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f t="shared" si="0"/>
        <v>3000</v>
      </c>
      <c r="P12" s="4"/>
      <c r="Q12" s="4"/>
    </row>
    <row r="13" spans="1:17" x14ac:dyDescent="0.25">
      <c r="A13" s="10" t="s">
        <v>26</v>
      </c>
      <c r="B13" s="10" t="s">
        <v>27</v>
      </c>
      <c r="C13" s="8">
        <v>0</v>
      </c>
      <c r="D13" s="8">
        <v>0</v>
      </c>
      <c r="E13" s="8">
        <v>0</v>
      </c>
      <c r="F13" s="8">
        <v>250</v>
      </c>
      <c r="G13" s="8">
        <v>500</v>
      </c>
      <c r="H13" s="8">
        <v>500</v>
      </c>
      <c r="I13" s="8">
        <v>250</v>
      </c>
      <c r="J13" s="8">
        <v>200</v>
      </c>
      <c r="K13" s="8">
        <v>500</v>
      </c>
      <c r="L13" s="8">
        <v>500</v>
      </c>
      <c r="M13" s="8">
        <v>0</v>
      </c>
      <c r="N13" s="8">
        <v>0</v>
      </c>
      <c r="O13" s="8">
        <f t="shared" si="0"/>
        <v>2700</v>
      </c>
      <c r="P13" s="4"/>
      <c r="Q13" s="4"/>
    </row>
    <row r="14" spans="1:17" x14ac:dyDescent="0.25">
      <c r="A14" s="10" t="s">
        <v>28</v>
      </c>
      <c r="B14" s="10" t="s">
        <v>29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8">
        <f t="shared" si="0"/>
        <v>1200</v>
      </c>
      <c r="P14" s="4"/>
      <c r="Q14" s="4"/>
    </row>
    <row r="15" spans="1:17" x14ac:dyDescent="0.25">
      <c r="A15" s="11" t="s">
        <v>24</v>
      </c>
      <c r="B15" s="2" t="s">
        <v>25</v>
      </c>
      <c r="C15" s="8">
        <v>50</v>
      </c>
      <c r="D15" s="8">
        <v>50</v>
      </c>
      <c r="E15" s="8">
        <v>50</v>
      </c>
      <c r="F15" s="8">
        <v>50</v>
      </c>
      <c r="G15" s="8">
        <v>50</v>
      </c>
      <c r="H15" s="8">
        <v>50</v>
      </c>
      <c r="I15" s="8">
        <v>50</v>
      </c>
      <c r="J15" s="8">
        <v>50</v>
      </c>
      <c r="K15" s="8">
        <v>50</v>
      </c>
      <c r="L15" s="8">
        <v>50</v>
      </c>
      <c r="M15" s="8">
        <v>50</v>
      </c>
      <c r="N15" s="8">
        <v>50</v>
      </c>
      <c r="O15" s="8">
        <f t="shared" si="0"/>
        <v>600</v>
      </c>
      <c r="P15" s="4"/>
      <c r="Q15" s="4"/>
    </row>
    <row r="16" spans="1:17" x14ac:dyDescent="0.25">
      <c r="A16" s="2" t="s">
        <v>10</v>
      </c>
      <c r="B16" s="2" t="s">
        <v>11</v>
      </c>
      <c r="C16" s="8">
        <v>2000</v>
      </c>
      <c r="D16" s="8">
        <v>2000</v>
      </c>
      <c r="E16" s="8">
        <v>2000</v>
      </c>
      <c r="F16" s="8">
        <v>2000</v>
      </c>
      <c r="G16" s="8">
        <v>2000</v>
      </c>
      <c r="H16" s="8">
        <v>2000</v>
      </c>
      <c r="I16" s="8">
        <v>2000</v>
      </c>
      <c r="J16" s="8">
        <v>2000</v>
      </c>
      <c r="K16" s="8">
        <v>2000</v>
      </c>
      <c r="L16" s="8">
        <v>2000</v>
      </c>
      <c r="M16" s="8">
        <v>2000</v>
      </c>
      <c r="N16" s="8">
        <v>2000</v>
      </c>
      <c r="O16" s="8">
        <f t="shared" si="0"/>
        <v>24000</v>
      </c>
      <c r="P16" s="4"/>
      <c r="Q16" s="4"/>
    </row>
    <row r="17" spans="1:17" x14ac:dyDescent="0.25">
      <c r="A17" s="2" t="s">
        <v>12</v>
      </c>
      <c r="B17" s="2" t="s">
        <v>13</v>
      </c>
      <c r="C17" s="8">
        <v>0</v>
      </c>
      <c r="D17" s="8">
        <v>0</v>
      </c>
      <c r="E17" s="8">
        <v>0</v>
      </c>
      <c r="F17" s="8">
        <v>250</v>
      </c>
      <c r="G17" s="8">
        <v>250</v>
      </c>
      <c r="H17" s="8">
        <v>250</v>
      </c>
      <c r="I17" s="8">
        <v>250</v>
      </c>
      <c r="J17" s="8">
        <v>250</v>
      </c>
      <c r="K17" s="8">
        <v>250</v>
      </c>
      <c r="L17" s="8">
        <v>0</v>
      </c>
      <c r="M17" s="8">
        <v>0</v>
      </c>
      <c r="N17" s="8">
        <v>0</v>
      </c>
      <c r="O17" s="8">
        <f t="shared" si="0"/>
        <v>1500</v>
      </c>
      <c r="P17" s="4"/>
      <c r="Q17" s="4"/>
    </row>
    <row r="18" spans="1:17" x14ac:dyDescent="0.25">
      <c r="A18" s="2" t="s">
        <v>14</v>
      </c>
      <c r="B18" s="2" t="s">
        <v>15</v>
      </c>
      <c r="C18" s="8">
        <v>150</v>
      </c>
      <c r="D18" s="8">
        <v>150</v>
      </c>
      <c r="E18" s="8">
        <v>150</v>
      </c>
      <c r="F18" s="8">
        <v>150</v>
      </c>
      <c r="G18" s="8">
        <v>150</v>
      </c>
      <c r="H18" s="8">
        <v>150</v>
      </c>
      <c r="I18" s="8">
        <v>150</v>
      </c>
      <c r="J18" s="8">
        <v>150</v>
      </c>
      <c r="K18" s="8">
        <v>150</v>
      </c>
      <c r="L18" s="8">
        <v>150</v>
      </c>
      <c r="M18" s="8">
        <v>150</v>
      </c>
      <c r="N18" s="8">
        <v>150</v>
      </c>
      <c r="O18" s="8">
        <f t="shared" si="0"/>
        <v>1800</v>
      </c>
      <c r="P18" s="4"/>
      <c r="Q18" s="4"/>
    </row>
    <row r="19" spans="1:17" x14ac:dyDescent="0.25">
      <c r="A19" s="2" t="s">
        <v>16</v>
      </c>
      <c r="B19" s="2" t="s">
        <v>17</v>
      </c>
      <c r="C19" s="8">
        <v>250</v>
      </c>
      <c r="D19" s="8">
        <v>250</v>
      </c>
      <c r="E19" s="8">
        <v>250</v>
      </c>
      <c r="F19" s="8">
        <v>250</v>
      </c>
      <c r="G19" s="8">
        <v>250</v>
      </c>
      <c r="H19" s="8">
        <v>250</v>
      </c>
      <c r="I19" s="8">
        <v>250</v>
      </c>
      <c r="J19" s="8">
        <v>250</v>
      </c>
      <c r="K19" s="8">
        <v>250</v>
      </c>
      <c r="L19" s="8">
        <v>250</v>
      </c>
      <c r="M19" s="8">
        <v>250</v>
      </c>
      <c r="N19" s="8">
        <v>250</v>
      </c>
      <c r="O19" s="8">
        <f t="shared" si="0"/>
        <v>3000</v>
      </c>
      <c r="P19" s="4"/>
      <c r="Q19" s="4"/>
    </row>
    <row r="20" spans="1:17" x14ac:dyDescent="0.25">
      <c r="A20" s="2" t="s">
        <v>18</v>
      </c>
      <c r="B20" s="2" t="s">
        <v>19</v>
      </c>
      <c r="C20" s="8">
        <v>50</v>
      </c>
      <c r="D20" s="8">
        <v>50</v>
      </c>
      <c r="E20" s="8">
        <v>50</v>
      </c>
      <c r="F20" s="8">
        <v>50</v>
      </c>
      <c r="G20" s="8">
        <v>50</v>
      </c>
      <c r="H20" s="8">
        <v>50</v>
      </c>
      <c r="I20" s="8">
        <v>50</v>
      </c>
      <c r="J20" s="8">
        <v>50</v>
      </c>
      <c r="K20" s="8">
        <v>50</v>
      </c>
      <c r="L20" s="8">
        <v>50</v>
      </c>
      <c r="M20" s="8">
        <v>50</v>
      </c>
      <c r="N20" s="8">
        <v>50</v>
      </c>
      <c r="O20" s="8">
        <f t="shared" si="0"/>
        <v>600</v>
      </c>
      <c r="P20" s="4"/>
      <c r="Q20" s="4"/>
    </row>
    <row r="21" spans="1:17" x14ac:dyDescent="0.25">
      <c r="A21" s="2" t="s">
        <v>20</v>
      </c>
      <c r="B21" s="2" t="s">
        <v>21</v>
      </c>
      <c r="C21" s="8">
        <v>75</v>
      </c>
      <c r="D21" s="8">
        <v>75</v>
      </c>
      <c r="E21" s="8">
        <v>75</v>
      </c>
      <c r="F21" s="8">
        <v>75</v>
      </c>
      <c r="G21" s="8">
        <v>75</v>
      </c>
      <c r="H21" s="8">
        <v>75</v>
      </c>
      <c r="I21" s="8">
        <v>75</v>
      </c>
      <c r="J21" s="8">
        <v>75</v>
      </c>
      <c r="K21" s="8">
        <v>75</v>
      </c>
      <c r="L21" s="8">
        <v>75</v>
      </c>
      <c r="M21" s="8">
        <v>75</v>
      </c>
      <c r="N21" s="8">
        <v>75</v>
      </c>
      <c r="O21" s="8">
        <f t="shared" si="0"/>
        <v>900</v>
      </c>
      <c r="P21" s="4"/>
      <c r="Q21" s="4"/>
    </row>
    <row r="22" spans="1:17" ht="17.25" x14ac:dyDescent="0.4">
      <c r="A22" s="2" t="s">
        <v>22</v>
      </c>
      <c r="B22" s="2" t="s">
        <v>23</v>
      </c>
      <c r="C22" s="12">
        <v>350</v>
      </c>
      <c r="D22" s="12">
        <v>350</v>
      </c>
      <c r="E22" s="12">
        <v>350</v>
      </c>
      <c r="F22" s="12">
        <v>350</v>
      </c>
      <c r="G22" s="12">
        <v>350</v>
      </c>
      <c r="H22" s="12">
        <v>350</v>
      </c>
      <c r="I22" s="12">
        <v>350</v>
      </c>
      <c r="J22" s="12">
        <v>350</v>
      </c>
      <c r="K22" s="12">
        <v>350</v>
      </c>
      <c r="L22" s="12">
        <v>350</v>
      </c>
      <c r="M22" s="12">
        <v>350</v>
      </c>
      <c r="N22" s="12">
        <v>350</v>
      </c>
      <c r="O22" s="12">
        <f t="shared" si="0"/>
        <v>4200</v>
      </c>
      <c r="P22" s="4"/>
      <c r="Q22" s="4"/>
    </row>
    <row r="23" spans="1:17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4"/>
      <c r="Q23" s="4"/>
    </row>
    <row r="24" spans="1:17" ht="17.25" x14ac:dyDescent="0.4">
      <c r="A24" s="24" t="s">
        <v>54</v>
      </c>
      <c r="B24" s="24"/>
      <c r="C24" s="14">
        <f t="shared" ref="C24:N24" si="1">SUM(C7:C23)</f>
        <v>9100</v>
      </c>
      <c r="D24" s="14">
        <f t="shared" si="1"/>
        <v>9400</v>
      </c>
      <c r="E24" s="14">
        <f t="shared" si="1"/>
        <v>13900</v>
      </c>
      <c r="F24" s="14">
        <f t="shared" si="1"/>
        <v>16250</v>
      </c>
      <c r="G24" s="14">
        <f t="shared" si="1"/>
        <v>16000</v>
      </c>
      <c r="H24" s="14">
        <f t="shared" si="1"/>
        <v>15550</v>
      </c>
      <c r="I24" s="14">
        <f t="shared" si="1"/>
        <v>14700</v>
      </c>
      <c r="J24" s="14">
        <f t="shared" si="1"/>
        <v>15300</v>
      </c>
      <c r="K24" s="14">
        <f t="shared" si="1"/>
        <v>16550</v>
      </c>
      <c r="L24" s="14">
        <f t="shared" si="1"/>
        <v>15250</v>
      </c>
      <c r="M24" s="14">
        <f t="shared" si="1"/>
        <v>9450</v>
      </c>
      <c r="N24" s="14">
        <f t="shared" si="1"/>
        <v>9150</v>
      </c>
      <c r="O24" s="14">
        <f>SUM(C24:N24)</f>
        <v>160600</v>
      </c>
      <c r="P24" s="4"/>
      <c r="Q24" s="4"/>
    </row>
    <row r="25" spans="1:17" x14ac:dyDescent="0.25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"/>
      <c r="Q25" s="4"/>
    </row>
    <row r="26" spans="1:17" x14ac:dyDescent="0.25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</row>
  </sheetData>
  <mergeCells count="1">
    <mergeCell ref="A24:B24"/>
  </mergeCells>
  <phoneticPr fontId="3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D7"/>
  <sheetViews>
    <sheetView workbookViewId="0">
      <selection activeCell="A5" sqref="A5"/>
    </sheetView>
  </sheetViews>
  <sheetFormatPr defaultRowHeight="15" x14ac:dyDescent="0.25"/>
  <cols>
    <col min="1" max="1" width="5" style="22" bestFit="1" customWidth="1"/>
    <col min="2" max="2" width="31.85546875" style="22" customWidth="1"/>
    <col min="3" max="3" width="9.85546875" style="22" customWidth="1"/>
    <col min="4" max="16384" width="9.140625" style="22"/>
  </cols>
  <sheetData>
    <row r="1" spans="1:4" x14ac:dyDescent="0.25">
      <c r="A1" s="28"/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28"/>
      <c r="B3" s="28"/>
      <c r="C3" s="28"/>
      <c r="D3" s="28"/>
    </row>
    <row r="4" spans="1:4" x14ac:dyDescent="0.25">
      <c r="A4" s="28" t="s">
        <v>55</v>
      </c>
      <c r="B4" s="28"/>
      <c r="C4" s="28"/>
      <c r="D4" s="28"/>
    </row>
    <row r="6" spans="1:4" ht="17.25" x14ac:dyDescent="0.4">
      <c r="A6" s="5"/>
      <c r="B6" s="5"/>
      <c r="C6" s="6" t="s">
        <v>30</v>
      </c>
    </row>
    <row r="7" spans="1:4" x14ac:dyDescent="0.25">
      <c r="A7" s="2" t="s">
        <v>1</v>
      </c>
      <c r="B7" s="2" t="s">
        <v>43</v>
      </c>
      <c r="C7" s="23"/>
    </row>
  </sheetData>
  <pageMargins left="0.7" right="0.7" top="0.75" bottom="0.75" header="0.3" footer="0.3"/>
  <pageSetup orientation="portrait" r:id="rId1"/>
  <headerFooter>
    <oddFooter>&amp;LMcClelland &amp;&amp; Associates&amp;C&amp;D  &amp;T&amp;R&amp;P</oddFooter>
  </headerFooter>
  <ignoredErrors>
    <ignoredError sqref="A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O25"/>
  <sheetViews>
    <sheetView tabSelected="1" zoomScale="130" zoomScaleNormal="130" workbookViewId="0">
      <selection activeCell="C7" sqref="C7"/>
    </sheetView>
  </sheetViews>
  <sheetFormatPr defaultRowHeight="15" x14ac:dyDescent="0.25"/>
  <cols>
    <col min="1" max="1" width="5" style="16" bestFit="1" customWidth="1"/>
    <col min="2" max="2" width="31.85546875" style="16" customWidth="1"/>
    <col min="3" max="14" width="10.5703125" style="16" customWidth="1"/>
    <col min="15" max="15" width="12.7109375" style="16" customWidth="1"/>
    <col min="16" max="16384" width="9.140625" style="16"/>
  </cols>
  <sheetData>
    <row r="1" spans="1:15" ht="22.5" x14ac:dyDescent="0.3">
      <c r="A1" s="25" t="s">
        <v>45</v>
      </c>
      <c r="B1" s="25"/>
      <c r="C1" s="25"/>
      <c r="D1" s="25"/>
    </row>
    <row r="2" spans="1:15" ht="15.75" x14ac:dyDescent="0.25">
      <c r="A2" s="26" t="s">
        <v>53</v>
      </c>
      <c r="B2" s="26"/>
      <c r="C2" s="26"/>
      <c r="D2" s="26"/>
    </row>
    <row r="3" spans="1:15" x14ac:dyDescent="0.25">
      <c r="A3" s="27" t="s">
        <v>51</v>
      </c>
      <c r="B3" s="27"/>
      <c r="C3" s="27"/>
      <c r="D3" s="27"/>
    </row>
    <row r="4" spans="1:15" x14ac:dyDescent="0.25">
      <c r="A4" s="27" t="s">
        <v>55</v>
      </c>
      <c r="B4" s="27"/>
      <c r="C4" s="27"/>
      <c r="D4" s="27"/>
    </row>
    <row r="6" spans="1:15" ht="17.25" x14ac:dyDescent="0.4">
      <c r="A6" s="5"/>
      <c r="B6" s="5"/>
      <c r="C6" s="17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17" t="s">
        <v>38</v>
      </c>
      <c r="L6" s="17" t="s">
        <v>39</v>
      </c>
      <c r="M6" s="17" t="s">
        <v>40</v>
      </c>
      <c r="N6" s="17" t="s">
        <v>41</v>
      </c>
      <c r="O6" s="17" t="s">
        <v>44</v>
      </c>
    </row>
    <row r="7" spans="1:15" x14ac:dyDescent="0.25">
      <c r="A7" s="2" t="s">
        <v>1</v>
      </c>
      <c r="B7" s="2" t="s">
        <v>43</v>
      </c>
      <c r="C7" s="7">
        <f>SUM(Begin:End!C7)</f>
        <v>500</v>
      </c>
      <c r="D7" s="7">
        <f>SUM(Begin:End!D7)</f>
        <v>500</v>
      </c>
      <c r="E7" s="7">
        <f>SUM(Begin:End!E7)</f>
        <v>750</v>
      </c>
      <c r="F7" s="7">
        <f>SUM(Begin:End!F7)</f>
        <v>1250</v>
      </c>
      <c r="G7" s="7">
        <f>SUM(Begin:End!G7)</f>
        <v>1250</v>
      </c>
      <c r="H7" s="7">
        <f>SUM(Begin:End!H7)</f>
        <v>1250</v>
      </c>
      <c r="I7" s="7">
        <f>SUM(Begin:End!I7)</f>
        <v>1000</v>
      </c>
      <c r="J7" s="7">
        <f>SUM(Begin:End!J7)</f>
        <v>750</v>
      </c>
      <c r="K7" s="7">
        <f>SUM(Begin:End!K7)</f>
        <v>1250</v>
      </c>
      <c r="L7" s="7">
        <f>SUM(Begin:End!L7)</f>
        <v>1250</v>
      </c>
      <c r="M7" s="7">
        <f>SUM(Begin:End!M7)</f>
        <v>750</v>
      </c>
      <c r="N7" s="7">
        <f>SUM(Begin:End!N7)</f>
        <v>500</v>
      </c>
      <c r="O7" s="7">
        <f t="shared" ref="O7:O22" si="0">SUM(C7:N7)</f>
        <v>11000</v>
      </c>
    </row>
    <row r="8" spans="1:15" x14ac:dyDescent="0.25">
      <c r="A8" s="2" t="s">
        <v>2</v>
      </c>
      <c r="B8" s="2" t="s">
        <v>42</v>
      </c>
      <c r="C8" s="8">
        <f>SUM(Begin:End!C8)</f>
        <v>0</v>
      </c>
      <c r="D8" s="8">
        <f>SUM(Begin:End!D8)</f>
        <v>0</v>
      </c>
      <c r="E8" s="8">
        <f>SUM(Begin:End!E8)</f>
        <v>250</v>
      </c>
      <c r="F8" s="8">
        <f>SUM(Begin:End!F8)</f>
        <v>0</v>
      </c>
      <c r="G8" s="8">
        <f>SUM(Begin:End!G8)</f>
        <v>0</v>
      </c>
      <c r="H8" s="8">
        <f>SUM(Begin:End!H8)</f>
        <v>250</v>
      </c>
      <c r="I8" s="8">
        <f>SUM(Begin:End!I8)</f>
        <v>0</v>
      </c>
      <c r="J8" s="8">
        <f>SUM(Begin:End!J8)</f>
        <v>0</v>
      </c>
      <c r="K8" s="8">
        <f>SUM(Begin:End!K8)</f>
        <v>250</v>
      </c>
      <c r="L8" s="8">
        <f>SUM(Begin:End!L8)</f>
        <v>0</v>
      </c>
      <c r="M8" s="8">
        <f>SUM(Begin:End!M8)</f>
        <v>0</v>
      </c>
      <c r="N8" s="8">
        <f>SUM(Begin:End!N8)</f>
        <v>250</v>
      </c>
      <c r="O8" s="8">
        <f t="shared" si="0"/>
        <v>1000</v>
      </c>
    </row>
    <row r="9" spans="1:15" x14ac:dyDescent="0.25">
      <c r="A9" s="2" t="s">
        <v>3</v>
      </c>
      <c r="B9" s="2" t="s">
        <v>4</v>
      </c>
      <c r="C9" s="8">
        <f>SUM(Begin:End!C9)</f>
        <v>125</v>
      </c>
      <c r="D9" s="8">
        <f>SUM(Begin:End!D9)</f>
        <v>125</v>
      </c>
      <c r="E9" s="8">
        <f>SUM(Begin:End!E9)</f>
        <v>125</v>
      </c>
      <c r="F9" s="8">
        <f>SUM(Begin:End!F9)</f>
        <v>125</v>
      </c>
      <c r="G9" s="8">
        <f>SUM(Begin:End!G9)</f>
        <v>125</v>
      </c>
      <c r="H9" s="8">
        <f>SUM(Begin:End!H9)</f>
        <v>125</v>
      </c>
      <c r="I9" s="8">
        <f>SUM(Begin:End!I9)</f>
        <v>125</v>
      </c>
      <c r="J9" s="8">
        <f>SUM(Begin:End!J9)</f>
        <v>125</v>
      </c>
      <c r="K9" s="8">
        <f>SUM(Begin:End!K9)</f>
        <v>125</v>
      </c>
      <c r="L9" s="8">
        <f>SUM(Begin:End!L9)</f>
        <v>125</v>
      </c>
      <c r="M9" s="8">
        <f>SUM(Begin:End!M9)</f>
        <v>125</v>
      </c>
      <c r="N9" s="8">
        <f>SUM(Begin:End!N9)</f>
        <v>125</v>
      </c>
      <c r="O9" s="8">
        <f t="shared" si="0"/>
        <v>1500</v>
      </c>
    </row>
    <row r="10" spans="1:15" x14ac:dyDescent="0.25">
      <c r="A10" s="2" t="s">
        <v>5</v>
      </c>
      <c r="B10" s="2" t="s">
        <v>6</v>
      </c>
      <c r="C10" s="8">
        <f>SUM(Begin:End!C10)</f>
        <v>25200</v>
      </c>
      <c r="D10" s="8">
        <f>SUM(Begin:End!D10)</f>
        <v>25200</v>
      </c>
      <c r="E10" s="8">
        <f>SUM(Begin:End!E10)</f>
        <v>43000</v>
      </c>
      <c r="F10" s="8">
        <f>SUM(Begin:End!F10)</f>
        <v>48800</v>
      </c>
      <c r="G10" s="8">
        <f>SUM(Begin:End!G10)</f>
        <v>48800</v>
      </c>
      <c r="H10" s="8">
        <f>SUM(Begin:End!H10)</f>
        <v>48800</v>
      </c>
      <c r="I10" s="8">
        <f>SUM(Begin:End!I10)</f>
        <v>46800</v>
      </c>
      <c r="J10" s="8">
        <f>SUM(Begin:End!J10)</f>
        <v>45200</v>
      </c>
      <c r="K10" s="8">
        <f>SUM(Begin:End!K10)</f>
        <v>48800</v>
      </c>
      <c r="L10" s="8">
        <f>SUM(Begin:End!L10)</f>
        <v>48800</v>
      </c>
      <c r="M10" s="8">
        <f>SUM(Begin:End!M10)</f>
        <v>25200</v>
      </c>
      <c r="N10" s="8">
        <f>SUM(Begin:End!N10)</f>
        <v>25200</v>
      </c>
      <c r="O10" s="8">
        <f t="shared" si="0"/>
        <v>479800</v>
      </c>
    </row>
    <row r="11" spans="1:15" x14ac:dyDescent="0.25">
      <c r="A11" s="2" t="s">
        <v>7</v>
      </c>
      <c r="B11" s="2" t="s">
        <v>8</v>
      </c>
      <c r="C11" s="8">
        <f>SUM(Begin:End!C11)</f>
        <v>1000</v>
      </c>
      <c r="D11" s="8">
        <f>SUM(Begin:End!D11)</f>
        <v>2500</v>
      </c>
      <c r="E11" s="8">
        <f>SUM(Begin:End!E11)</f>
        <v>5000</v>
      </c>
      <c r="F11" s="8">
        <f>SUM(Begin:End!F11)</f>
        <v>7500</v>
      </c>
      <c r="G11" s="8">
        <f>SUM(Begin:End!G11)</f>
        <v>5000</v>
      </c>
      <c r="H11" s="8">
        <f>SUM(Begin:End!H11)</f>
        <v>2500</v>
      </c>
      <c r="I11" s="8">
        <f>SUM(Begin:End!I11)</f>
        <v>2500</v>
      </c>
      <c r="J11" s="8">
        <f>SUM(Begin:End!J11)</f>
        <v>7500</v>
      </c>
      <c r="K11" s="8">
        <f>SUM(Begin:End!K11)</f>
        <v>7500</v>
      </c>
      <c r="L11" s="8">
        <f>SUM(Begin:End!L11)</f>
        <v>2500</v>
      </c>
      <c r="M11" s="8">
        <f>SUM(Begin:End!M11)</f>
        <v>2500</v>
      </c>
      <c r="N11" s="8">
        <f>SUM(Begin:End!N11)</f>
        <v>1000</v>
      </c>
      <c r="O11" s="8">
        <f t="shared" si="0"/>
        <v>47000</v>
      </c>
    </row>
    <row r="12" spans="1:15" x14ac:dyDescent="0.25">
      <c r="A12" s="2" t="s">
        <v>9</v>
      </c>
      <c r="B12" s="2" t="s">
        <v>0</v>
      </c>
      <c r="C12" s="8">
        <f>SUM(Begin:End!C12)</f>
        <v>1250</v>
      </c>
      <c r="D12" s="8">
        <f>SUM(Begin:End!D12)</f>
        <v>1250</v>
      </c>
      <c r="E12" s="8">
        <f>SUM(Begin:End!E12)</f>
        <v>1250</v>
      </c>
      <c r="F12" s="8">
        <f>SUM(Begin:End!F12)</f>
        <v>1250</v>
      </c>
      <c r="G12" s="8">
        <f>SUM(Begin:End!G12)</f>
        <v>1250</v>
      </c>
      <c r="H12" s="8">
        <f>SUM(Begin:End!H12)</f>
        <v>1250</v>
      </c>
      <c r="I12" s="8">
        <f>SUM(Begin:End!I12)</f>
        <v>1250</v>
      </c>
      <c r="J12" s="8">
        <f>SUM(Begin:End!J12)</f>
        <v>1250</v>
      </c>
      <c r="K12" s="8">
        <f>SUM(Begin:End!K12)</f>
        <v>1250</v>
      </c>
      <c r="L12" s="8">
        <f>SUM(Begin:End!L12)</f>
        <v>1250</v>
      </c>
      <c r="M12" s="8">
        <f>SUM(Begin:End!M12)</f>
        <v>1250</v>
      </c>
      <c r="N12" s="8">
        <f>SUM(Begin:End!N12)</f>
        <v>1250</v>
      </c>
      <c r="O12" s="8">
        <f t="shared" si="0"/>
        <v>15000</v>
      </c>
    </row>
    <row r="13" spans="1:15" x14ac:dyDescent="0.25">
      <c r="A13" s="10" t="s">
        <v>26</v>
      </c>
      <c r="B13" s="10" t="s">
        <v>52</v>
      </c>
      <c r="C13" s="8">
        <f>SUM(Begin:End!C13)</f>
        <v>0</v>
      </c>
      <c r="D13" s="8">
        <f>SUM(Begin:End!D13)</f>
        <v>0</v>
      </c>
      <c r="E13" s="8">
        <f>SUM(Begin:End!E13)</f>
        <v>0</v>
      </c>
      <c r="F13" s="8">
        <f>SUM(Begin:End!F13)</f>
        <v>1250</v>
      </c>
      <c r="G13" s="8">
        <f>SUM(Begin:End!G13)</f>
        <v>2500</v>
      </c>
      <c r="H13" s="8">
        <f>SUM(Begin:End!H13)</f>
        <v>2500</v>
      </c>
      <c r="I13" s="8">
        <f>SUM(Begin:End!I13)</f>
        <v>1250</v>
      </c>
      <c r="J13" s="8">
        <f>SUM(Begin:End!J13)</f>
        <v>1000</v>
      </c>
      <c r="K13" s="8">
        <f>SUM(Begin:End!K13)</f>
        <v>2500</v>
      </c>
      <c r="L13" s="8">
        <f>SUM(Begin:End!L13)</f>
        <v>2500</v>
      </c>
      <c r="M13" s="8">
        <f>SUM(Begin:End!M13)</f>
        <v>0</v>
      </c>
      <c r="N13" s="8">
        <f>SUM(Begin:End!N13)</f>
        <v>0</v>
      </c>
      <c r="O13" s="8">
        <f t="shared" si="0"/>
        <v>13500</v>
      </c>
    </row>
    <row r="14" spans="1:15" x14ac:dyDescent="0.25">
      <c r="A14" s="10" t="s">
        <v>28</v>
      </c>
      <c r="B14" s="10" t="s">
        <v>29</v>
      </c>
      <c r="C14" s="8">
        <f>SUM(Begin:End!C14)</f>
        <v>500</v>
      </c>
      <c r="D14" s="8">
        <f>SUM(Begin:End!D14)</f>
        <v>500</v>
      </c>
      <c r="E14" s="8">
        <f>SUM(Begin:End!E14)</f>
        <v>500</v>
      </c>
      <c r="F14" s="8">
        <f>SUM(Begin:End!F14)</f>
        <v>500</v>
      </c>
      <c r="G14" s="8">
        <f>SUM(Begin:End!G14)</f>
        <v>500</v>
      </c>
      <c r="H14" s="8">
        <f>SUM(Begin:End!H14)</f>
        <v>500</v>
      </c>
      <c r="I14" s="8">
        <f>SUM(Begin:End!I14)</f>
        <v>500</v>
      </c>
      <c r="J14" s="8">
        <f>SUM(Begin:End!J14)</f>
        <v>500</v>
      </c>
      <c r="K14" s="8">
        <f>SUM(Begin:End!K14)</f>
        <v>500</v>
      </c>
      <c r="L14" s="8">
        <f>SUM(Begin:End!L14)</f>
        <v>500</v>
      </c>
      <c r="M14" s="8">
        <f>SUM(Begin:End!M14)</f>
        <v>500</v>
      </c>
      <c r="N14" s="8">
        <f>SUM(Begin:End!N14)</f>
        <v>500</v>
      </c>
      <c r="O14" s="8">
        <f t="shared" si="0"/>
        <v>6000</v>
      </c>
    </row>
    <row r="15" spans="1:15" x14ac:dyDescent="0.25">
      <c r="A15" s="11" t="s">
        <v>24</v>
      </c>
      <c r="B15" s="2" t="s">
        <v>25</v>
      </c>
      <c r="C15" s="8">
        <f>SUM(Begin:End!C15)</f>
        <v>250</v>
      </c>
      <c r="D15" s="8">
        <f>SUM(Begin:End!D15)</f>
        <v>250</v>
      </c>
      <c r="E15" s="8">
        <f>SUM(Begin:End!E15)</f>
        <v>250</v>
      </c>
      <c r="F15" s="8">
        <f>SUM(Begin:End!F15)</f>
        <v>250</v>
      </c>
      <c r="G15" s="8">
        <f>SUM(Begin:End!G15)</f>
        <v>250</v>
      </c>
      <c r="H15" s="8">
        <f>SUM(Begin:End!H15)</f>
        <v>250</v>
      </c>
      <c r="I15" s="8">
        <f>SUM(Begin:End!I15)</f>
        <v>250</v>
      </c>
      <c r="J15" s="8">
        <f>SUM(Begin:End!J15)</f>
        <v>250</v>
      </c>
      <c r="K15" s="8">
        <f>SUM(Begin:End!K15)</f>
        <v>250</v>
      </c>
      <c r="L15" s="8">
        <f>SUM(Begin:End!L15)</f>
        <v>250</v>
      </c>
      <c r="M15" s="8">
        <f>SUM(Begin:End!M15)</f>
        <v>250</v>
      </c>
      <c r="N15" s="8">
        <f>SUM(Begin:End!N15)</f>
        <v>250</v>
      </c>
      <c r="O15" s="8">
        <f t="shared" si="0"/>
        <v>3000</v>
      </c>
    </row>
    <row r="16" spans="1:15" x14ac:dyDescent="0.25">
      <c r="A16" s="2" t="s">
        <v>10</v>
      </c>
      <c r="B16" s="2" t="s">
        <v>11</v>
      </c>
      <c r="C16" s="8">
        <f>SUM(Begin:End!C16)</f>
        <v>8950</v>
      </c>
      <c r="D16" s="8">
        <f>SUM(Begin:End!D16)</f>
        <v>8950</v>
      </c>
      <c r="E16" s="8">
        <f>SUM(Begin:End!E16)</f>
        <v>8950</v>
      </c>
      <c r="F16" s="8">
        <f>SUM(Begin:End!F16)</f>
        <v>8950</v>
      </c>
      <c r="G16" s="8">
        <f>SUM(Begin:End!G16)</f>
        <v>8950</v>
      </c>
      <c r="H16" s="8">
        <f>SUM(Begin:End!H16)</f>
        <v>8950</v>
      </c>
      <c r="I16" s="8">
        <f>SUM(Begin:End!I16)</f>
        <v>8950</v>
      </c>
      <c r="J16" s="8">
        <f>SUM(Begin:End!J16)</f>
        <v>8950</v>
      </c>
      <c r="K16" s="8">
        <f>SUM(Begin:End!K16)</f>
        <v>8950</v>
      </c>
      <c r="L16" s="8">
        <f>SUM(Begin:End!L16)</f>
        <v>8950</v>
      </c>
      <c r="M16" s="8">
        <f>SUM(Begin:End!M16)</f>
        <v>8950</v>
      </c>
      <c r="N16" s="8">
        <f>SUM(Begin:End!N16)</f>
        <v>8950</v>
      </c>
      <c r="O16" s="8">
        <f t="shared" si="0"/>
        <v>107400</v>
      </c>
    </row>
    <row r="17" spans="1:15" x14ac:dyDescent="0.25">
      <c r="A17" s="2" t="s">
        <v>12</v>
      </c>
      <c r="B17" s="2" t="s">
        <v>13</v>
      </c>
      <c r="C17" s="8">
        <f>SUM(Begin:End!C17)</f>
        <v>0</v>
      </c>
      <c r="D17" s="8">
        <f>SUM(Begin:End!D17)</f>
        <v>0</v>
      </c>
      <c r="E17" s="8">
        <f>SUM(Begin:End!E17)</f>
        <v>0</v>
      </c>
      <c r="F17" s="8">
        <f>SUM(Begin:End!F17)</f>
        <v>1250</v>
      </c>
      <c r="G17" s="8">
        <f>SUM(Begin:End!G17)</f>
        <v>1250</v>
      </c>
      <c r="H17" s="8">
        <f>SUM(Begin:End!H17)</f>
        <v>1250</v>
      </c>
      <c r="I17" s="8">
        <f>SUM(Begin:End!I17)</f>
        <v>1250</v>
      </c>
      <c r="J17" s="8">
        <f>SUM(Begin:End!J17)</f>
        <v>1250</v>
      </c>
      <c r="K17" s="8">
        <f>SUM(Begin:End!K17)</f>
        <v>1250</v>
      </c>
      <c r="L17" s="8">
        <f>SUM(Begin:End!L17)</f>
        <v>0</v>
      </c>
      <c r="M17" s="8">
        <f>SUM(Begin:End!M17)</f>
        <v>0</v>
      </c>
      <c r="N17" s="8">
        <f>SUM(Begin:End!N17)</f>
        <v>0</v>
      </c>
      <c r="O17" s="8">
        <f t="shared" si="0"/>
        <v>7500</v>
      </c>
    </row>
    <row r="18" spans="1:15" x14ac:dyDescent="0.25">
      <c r="A18" s="2" t="s">
        <v>14</v>
      </c>
      <c r="B18" s="2" t="s">
        <v>15</v>
      </c>
      <c r="C18" s="8">
        <f>SUM(Begin:End!C18)</f>
        <v>750</v>
      </c>
      <c r="D18" s="8">
        <f>SUM(Begin:End!D18)</f>
        <v>750</v>
      </c>
      <c r="E18" s="8">
        <f>SUM(Begin:End!E18)</f>
        <v>750</v>
      </c>
      <c r="F18" s="8">
        <f>SUM(Begin:End!F18)</f>
        <v>750</v>
      </c>
      <c r="G18" s="8">
        <f>SUM(Begin:End!G18)</f>
        <v>750</v>
      </c>
      <c r="H18" s="8">
        <f>SUM(Begin:End!H18)</f>
        <v>750</v>
      </c>
      <c r="I18" s="8">
        <f>SUM(Begin:End!I18)</f>
        <v>750</v>
      </c>
      <c r="J18" s="8">
        <f>SUM(Begin:End!J18)</f>
        <v>750</v>
      </c>
      <c r="K18" s="8">
        <f>SUM(Begin:End!K18)</f>
        <v>750</v>
      </c>
      <c r="L18" s="8">
        <f>SUM(Begin:End!L18)</f>
        <v>750</v>
      </c>
      <c r="M18" s="8">
        <f>SUM(Begin:End!M18)</f>
        <v>750</v>
      </c>
      <c r="N18" s="8">
        <f>SUM(Begin:End!N18)</f>
        <v>750</v>
      </c>
      <c r="O18" s="8">
        <f t="shared" si="0"/>
        <v>9000</v>
      </c>
    </row>
    <row r="19" spans="1:15" x14ac:dyDescent="0.25">
      <c r="A19" s="2" t="s">
        <v>16</v>
      </c>
      <c r="B19" s="2" t="s">
        <v>17</v>
      </c>
      <c r="C19" s="8">
        <f>SUM(Begin:End!C19)</f>
        <v>1250</v>
      </c>
      <c r="D19" s="8">
        <f>SUM(Begin:End!D19)</f>
        <v>1250</v>
      </c>
      <c r="E19" s="8">
        <f>SUM(Begin:End!E19)</f>
        <v>1250</v>
      </c>
      <c r="F19" s="8">
        <f>SUM(Begin:End!F19)</f>
        <v>1250</v>
      </c>
      <c r="G19" s="8">
        <f>SUM(Begin:End!G19)</f>
        <v>1250</v>
      </c>
      <c r="H19" s="8">
        <f>SUM(Begin:End!H19)</f>
        <v>1250</v>
      </c>
      <c r="I19" s="8">
        <f>SUM(Begin:End!I19)</f>
        <v>1250</v>
      </c>
      <c r="J19" s="8">
        <f>SUM(Begin:End!J19)</f>
        <v>1250</v>
      </c>
      <c r="K19" s="8">
        <f>SUM(Begin:End!K19)</f>
        <v>1250</v>
      </c>
      <c r="L19" s="8">
        <f>SUM(Begin:End!L19)</f>
        <v>1250</v>
      </c>
      <c r="M19" s="8">
        <f>SUM(Begin:End!M19)</f>
        <v>1250</v>
      </c>
      <c r="N19" s="8">
        <f>SUM(Begin:End!N19)</f>
        <v>1250</v>
      </c>
      <c r="O19" s="8">
        <f t="shared" si="0"/>
        <v>15000</v>
      </c>
    </row>
    <row r="20" spans="1:15" x14ac:dyDescent="0.25">
      <c r="A20" s="2" t="s">
        <v>18</v>
      </c>
      <c r="B20" s="2" t="s">
        <v>19</v>
      </c>
      <c r="C20" s="8">
        <f>SUM(Begin:End!C20)</f>
        <v>250</v>
      </c>
      <c r="D20" s="8">
        <f>SUM(Begin:End!D20)</f>
        <v>250</v>
      </c>
      <c r="E20" s="8">
        <f>SUM(Begin:End!E20)</f>
        <v>250</v>
      </c>
      <c r="F20" s="8">
        <f>SUM(Begin:End!F20)</f>
        <v>250</v>
      </c>
      <c r="G20" s="8">
        <f>SUM(Begin:End!G20)</f>
        <v>250</v>
      </c>
      <c r="H20" s="8">
        <f>SUM(Begin:End!H20)</f>
        <v>250</v>
      </c>
      <c r="I20" s="8">
        <f>SUM(Begin:End!I20)</f>
        <v>250</v>
      </c>
      <c r="J20" s="8">
        <f>SUM(Begin:End!J20)</f>
        <v>250</v>
      </c>
      <c r="K20" s="8">
        <f>SUM(Begin:End!K20)</f>
        <v>250</v>
      </c>
      <c r="L20" s="8">
        <f>SUM(Begin:End!L20)</f>
        <v>250</v>
      </c>
      <c r="M20" s="8">
        <f>SUM(Begin:End!M20)</f>
        <v>250</v>
      </c>
      <c r="N20" s="8">
        <f>SUM(Begin:End!N20)</f>
        <v>250</v>
      </c>
      <c r="O20" s="8">
        <f t="shared" si="0"/>
        <v>3000</v>
      </c>
    </row>
    <row r="21" spans="1:15" x14ac:dyDescent="0.25">
      <c r="A21" s="2" t="s">
        <v>20</v>
      </c>
      <c r="B21" s="2" t="s">
        <v>21</v>
      </c>
      <c r="C21" s="8">
        <f>SUM(Begin:End!C21)</f>
        <v>375</v>
      </c>
      <c r="D21" s="8">
        <f>SUM(Begin:End!D21)</f>
        <v>375</v>
      </c>
      <c r="E21" s="8">
        <f>SUM(Begin:End!E21)</f>
        <v>375</v>
      </c>
      <c r="F21" s="8">
        <f>SUM(Begin:End!F21)</f>
        <v>375</v>
      </c>
      <c r="G21" s="8">
        <f>SUM(Begin:End!G21)</f>
        <v>375</v>
      </c>
      <c r="H21" s="8">
        <f>SUM(Begin:End!H21)</f>
        <v>375</v>
      </c>
      <c r="I21" s="8">
        <f>SUM(Begin:End!I21)</f>
        <v>375</v>
      </c>
      <c r="J21" s="8">
        <f>SUM(Begin:End!J21)</f>
        <v>375</v>
      </c>
      <c r="K21" s="8">
        <f>SUM(Begin:End!K21)</f>
        <v>375</v>
      </c>
      <c r="L21" s="8">
        <f>SUM(Begin:End!L21)</f>
        <v>375</v>
      </c>
      <c r="M21" s="8">
        <f>SUM(Begin:End!M21)</f>
        <v>375</v>
      </c>
      <c r="N21" s="8">
        <f>SUM(Begin:End!N21)</f>
        <v>375</v>
      </c>
      <c r="O21" s="8">
        <f t="shared" si="0"/>
        <v>4500</v>
      </c>
    </row>
    <row r="22" spans="1:15" x14ac:dyDescent="0.25">
      <c r="A22" s="2" t="s">
        <v>22</v>
      </c>
      <c r="B22" s="2" t="s">
        <v>23</v>
      </c>
      <c r="C22" s="8">
        <f>SUM(Begin:End!C22)</f>
        <v>1750</v>
      </c>
      <c r="D22" s="8">
        <f>SUM(Begin:End!D22)</f>
        <v>1750</v>
      </c>
      <c r="E22" s="8">
        <f>SUM(Begin:End!E22)</f>
        <v>1750</v>
      </c>
      <c r="F22" s="8">
        <f>SUM(Begin:End!F22)</f>
        <v>1750</v>
      </c>
      <c r="G22" s="8">
        <f>SUM(Begin:End!G22)</f>
        <v>1750</v>
      </c>
      <c r="H22" s="8">
        <f>SUM(Begin:End!H22)</f>
        <v>1750</v>
      </c>
      <c r="I22" s="8">
        <f>SUM(Begin:End!I22)</f>
        <v>1750</v>
      </c>
      <c r="J22" s="8">
        <f>SUM(Begin:End!J22)</f>
        <v>1750</v>
      </c>
      <c r="K22" s="8">
        <f>SUM(Begin:End!K22)</f>
        <v>1750</v>
      </c>
      <c r="L22" s="8">
        <f>SUM(Begin:End!L22)</f>
        <v>1750</v>
      </c>
      <c r="M22" s="8">
        <f>SUM(Begin:End!M22)</f>
        <v>1750</v>
      </c>
      <c r="N22" s="8">
        <f>SUM(Begin:End!N22)</f>
        <v>1750</v>
      </c>
      <c r="O22" s="8">
        <f t="shared" si="0"/>
        <v>21000</v>
      </c>
    </row>
    <row r="23" spans="1:15" x14ac:dyDescent="0.25">
      <c r="A23" s="13"/>
      <c r="B23" s="13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17.25" x14ac:dyDescent="0.4">
      <c r="A24" s="24" t="s">
        <v>54</v>
      </c>
      <c r="B24" s="24"/>
      <c r="C24" s="14">
        <f t="shared" ref="C24:N24" si="1">SUM(C7:C23)</f>
        <v>42150</v>
      </c>
      <c r="D24" s="14">
        <f t="shared" si="1"/>
        <v>43650</v>
      </c>
      <c r="E24" s="14">
        <f t="shared" si="1"/>
        <v>64450</v>
      </c>
      <c r="F24" s="14">
        <f t="shared" si="1"/>
        <v>75500</v>
      </c>
      <c r="G24" s="14">
        <f t="shared" si="1"/>
        <v>74250</v>
      </c>
      <c r="H24" s="14">
        <f t="shared" si="1"/>
        <v>72000</v>
      </c>
      <c r="I24" s="14">
        <f t="shared" si="1"/>
        <v>68250</v>
      </c>
      <c r="J24" s="14">
        <f t="shared" si="1"/>
        <v>71150</v>
      </c>
      <c r="K24" s="14">
        <f t="shared" si="1"/>
        <v>77000</v>
      </c>
      <c r="L24" s="14">
        <f t="shared" si="1"/>
        <v>70500</v>
      </c>
      <c r="M24" s="14">
        <f t="shared" si="1"/>
        <v>43900</v>
      </c>
      <c r="N24" s="14">
        <f t="shared" si="1"/>
        <v>42400</v>
      </c>
      <c r="O24" s="14">
        <f>SUM(C24:N24)</f>
        <v>745200</v>
      </c>
    </row>
    <row r="25" spans="1:15" x14ac:dyDescent="0.25">
      <c r="A25" s="13"/>
      <c r="B25" s="13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</sheetData>
  <mergeCells count="1">
    <mergeCell ref="A24:B24"/>
  </mergeCells>
  <phoneticPr fontId="3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  <ignoredErrors>
    <ignoredError sqref="A7:A2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Begin</vt:lpstr>
      <vt:lpstr>Slidell</vt:lpstr>
      <vt:lpstr>Covington</vt:lpstr>
      <vt:lpstr>Hammond</vt:lpstr>
      <vt:lpstr>Houma</vt:lpstr>
      <vt:lpstr>Baton Rouge</vt:lpstr>
      <vt:lpstr>End</vt:lpstr>
      <vt:lpstr>Consolidated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2010-05-13T14:57:43Z</dcterms:created>
  <dcterms:modified xsi:type="dcterms:W3CDTF">2020-02-04T17:06:13Z</dcterms:modified>
</cp:coreProperties>
</file>